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411_VZ_Bedihošť_hala/4_Vyberova_rizeni/1_ZD/05 - Soupis stavebních prací, dodávek a služeb/"/>
    </mc:Choice>
  </mc:AlternateContent>
  <xr:revisionPtr revIDLastSave="0" documentId="13_ncr:1_{3EBFB3C3-8FAC-214E-ACA6-9AB8E4322FBB}" xr6:coauthVersionLast="47" xr6:coauthVersionMax="47" xr10:uidLastSave="{00000000-0000-0000-0000-000000000000}"/>
  <bookViews>
    <workbookView xWindow="0" yWindow="500" windowWidth="29400" windowHeight="19120" activeTab="3" xr2:uid="{00000000-000D-0000-FFFF-FFFF00000000}"/>
  </bookViews>
  <sheets>
    <sheet name="Rekapitulace stavby" sheetId="1" r:id="rId1"/>
    <sheet name="1-Vytap_telocvicny - NOVO..." sheetId="2" r:id="rId2"/>
    <sheet name="2-Demont.stav.objekt - NO..." sheetId="3" r:id="rId3"/>
    <sheet name="3-Mont. stav. objekt - NO..." sheetId="4" r:id="rId4"/>
  </sheets>
  <definedNames>
    <definedName name="_xlnm._FilterDatabase" localSheetId="1" hidden="1">'1-Vytap_telocvicny - NOVO...'!$C$129:$K$210</definedName>
    <definedName name="_xlnm._FilterDatabase" localSheetId="2" hidden="1">'2-Demont.stav.objekt - NO...'!$C$120:$K$136</definedName>
    <definedName name="_xlnm._FilterDatabase" localSheetId="3" hidden="1">'3-Mont. stav. objekt - NO...'!$C$122:$K$144</definedName>
    <definedName name="_xlnm.Print_Titles" localSheetId="1">'1-Vytap_telocvicny - NOVO...'!$129:$129</definedName>
    <definedName name="_xlnm.Print_Titles" localSheetId="2">'2-Demont.stav.objekt - NO...'!$120:$120</definedName>
    <definedName name="_xlnm.Print_Titles" localSheetId="3">'3-Mont. stav. objekt - NO...'!$122:$122</definedName>
    <definedName name="_xlnm.Print_Titles" localSheetId="0">'Rekapitulace stavby'!$92:$92</definedName>
    <definedName name="_xlnm.Print_Area" localSheetId="1">'1-Vytap_telocvicny - NOVO...'!$C$4:$J$76,'1-Vytap_telocvicny - NOVO...'!$C$82:$J$111,'1-Vytap_telocvicny - NOVO...'!$C$117:$K$210</definedName>
    <definedName name="_xlnm.Print_Area" localSheetId="2">'2-Demont.stav.objekt - NO...'!$C$4:$J$76,'2-Demont.stav.objekt - NO...'!$C$82:$J$102,'2-Demont.stav.objekt - NO...'!$C$108:$K$136</definedName>
    <definedName name="_xlnm.Print_Area" localSheetId="3">'3-Mont. stav. objekt - NO...'!$C$4:$J$76,'3-Mont. stav. objekt - NO...'!$C$82:$J$104,'3-Mont. stav. objekt - NO...'!$C$110:$K$144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T129" i="4" s="1"/>
  <c r="R130" i="4"/>
  <c r="R129" i="4"/>
  <c r="P130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J120" i="4"/>
  <c r="J119" i="4"/>
  <c r="F119" i="4"/>
  <c r="F117" i="4"/>
  <c r="E115" i="4"/>
  <c r="J92" i="4"/>
  <c r="J91" i="4"/>
  <c r="F91" i="4"/>
  <c r="F89" i="4"/>
  <c r="E87" i="4"/>
  <c r="J18" i="4"/>
  <c r="E18" i="4"/>
  <c r="F92" i="4"/>
  <c r="J17" i="4"/>
  <c r="J12" i="4"/>
  <c r="J89" i="4" s="1"/>
  <c r="E7" i="4"/>
  <c r="E113" i="4"/>
  <c r="J37" i="3"/>
  <c r="J36" i="3"/>
  <c r="AY96" i="1"/>
  <c r="J35" i="3"/>
  <c r="AX96" i="1" s="1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J118" i="3"/>
  <c r="J117" i="3"/>
  <c r="F117" i="3"/>
  <c r="F115" i="3"/>
  <c r="E113" i="3"/>
  <c r="J92" i="3"/>
  <c r="J91" i="3"/>
  <c r="F91" i="3"/>
  <c r="F89" i="3"/>
  <c r="E87" i="3"/>
  <c r="J18" i="3"/>
  <c r="E18" i="3"/>
  <c r="F118" i="3"/>
  <c r="J17" i="3"/>
  <c r="J12" i="3"/>
  <c r="J89" i="3"/>
  <c r="E7" i="3"/>
  <c r="E111" i="3" s="1"/>
  <c r="J37" i="2"/>
  <c r="J36" i="2"/>
  <c r="AY95" i="1"/>
  <c r="J35" i="2"/>
  <c r="AX95" i="1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T162" i="2"/>
  <c r="R163" i="2"/>
  <c r="R162" i="2"/>
  <c r="P163" i="2"/>
  <c r="P162" i="2" s="1"/>
  <c r="BI161" i="2"/>
  <c r="BH161" i="2"/>
  <c r="BG161" i="2"/>
  <c r="BF161" i="2"/>
  <c r="T161" i="2"/>
  <c r="T160" i="2"/>
  <c r="R161" i="2"/>
  <c r="R160" i="2" s="1"/>
  <c r="P161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T142" i="2"/>
  <c r="R143" i="2"/>
  <c r="R142" i="2" s="1"/>
  <c r="P143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J127" i="2"/>
  <c r="J126" i="2"/>
  <c r="F126" i="2"/>
  <c r="F124" i="2"/>
  <c r="E122" i="2"/>
  <c r="J92" i="2"/>
  <c r="J91" i="2"/>
  <c r="F91" i="2"/>
  <c r="F89" i="2"/>
  <c r="E87" i="2"/>
  <c r="J18" i="2"/>
  <c r="E18" i="2"/>
  <c r="F92" i="2"/>
  <c r="J17" i="2"/>
  <c r="J12" i="2"/>
  <c r="J89" i="2" s="1"/>
  <c r="E7" i="2"/>
  <c r="E120" i="2"/>
  <c r="L90" i="1"/>
  <c r="AM90" i="1"/>
  <c r="AM89" i="1"/>
  <c r="L89" i="1"/>
  <c r="AM87" i="1"/>
  <c r="L87" i="1"/>
  <c r="L85" i="1"/>
  <c r="L84" i="1"/>
  <c r="BK210" i="2"/>
  <c r="BK208" i="2"/>
  <c r="J206" i="2"/>
  <c r="BK203" i="2"/>
  <c r="BK200" i="2"/>
  <c r="J198" i="2"/>
  <c r="J195" i="2"/>
  <c r="BK186" i="2"/>
  <c r="J181" i="2"/>
  <c r="BK165" i="2"/>
  <c r="J156" i="2"/>
  <c r="J147" i="2"/>
  <c r="J138" i="2"/>
  <c r="BK133" i="2"/>
  <c r="J177" i="2"/>
  <c r="J168" i="2"/>
  <c r="J157" i="2"/>
  <c r="BK145" i="2"/>
  <c r="J140" i="2"/>
  <c r="BK196" i="2"/>
  <c r="BK189" i="2"/>
  <c r="J185" i="2"/>
  <c r="J175" i="2"/>
  <c r="J169" i="2"/>
  <c r="BK156" i="2"/>
  <c r="J149" i="2"/>
  <c r="BK139" i="2"/>
  <c r="BK192" i="2"/>
  <c r="BK185" i="2"/>
  <c r="BK177" i="2"/>
  <c r="BK170" i="2"/>
  <c r="J153" i="2"/>
  <c r="J139" i="2"/>
  <c r="J133" i="2"/>
  <c r="J126" i="3"/>
  <c r="J128" i="3"/>
  <c r="BK136" i="3"/>
  <c r="BK131" i="3"/>
  <c r="J125" i="3"/>
  <c r="BK140" i="4"/>
  <c r="BK126" i="4"/>
  <c r="BK141" i="4"/>
  <c r="BK127" i="4"/>
  <c r="J136" i="4"/>
  <c r="J140" i="4"/>
  <c r="BK133" i="4"/>
  <c r="J210" i="2"/>
  <c r="J208" i="2"/>
  <c r="BK205" i="2"/>
  <c r="J203" i="2"/>
  <c r="BK201" i="2"/>
  <c r="BK199" i="2"/>
  <c r="BK197" i="2"/>
  <c r="BK194" i="2"/>
  <c r="J178" i="2"/>
  <c r="J166" i="2"/>
  <c r="BK157" i="2"/>
  <c r="J150" i="2"/>
  <c r="J141" i="2"/>
  <c r="J135" i="2"/>
  <c r="BK175" i="2"/>
  <c r="J165" i="2"/>
  <c r="J155" i="2"/>
  <c r="BK143" i="2"/>
  <c r="BK138" i="2"/>
  <c r="J134" i="2"/>
  <c r="BK191" i="2"/>
  <c r="BK183" i="2"/>
  <c r="BK176" i="2"/>
  <c r="J172" i="2"/>
  <c r="BK168" i="2"/>
  <c r="BK155" i="2"/>
  <c r="J146" i="2"/>
  <c r="BK132" i="2"/>
  <c r="J191" i="2"/>
  <c r="BK188" i="2"/>
  <c r="BK178" i="2"/>
  <c r="J171" i="2"/>
  <c r="BK158" i="2"/>
  <c r="BK140" i="2"/>
  <c r="BK134" i="2"/>
  <c r="BK128" i="3"/>
  <c r="J132" i="3"/>
  <c r="BK144" i="4"/>
  <c r="J134" i="4"/>
  <c r="J138" i="4"/>
  <c r="J128" i="4"/>
  <c r="BK134" i="4"/>
  <c r="J127" i="4"/>
  <c r="J209" i="2"/>
  <c r="BK206" i="2"/>
  <c r="BK204" i="2"/>
  <c r="BK202" i="2"/>
  <c r="J201" i="2"/>
  <c r="J199" i="2"/>
  <c r="J197" i="2"/>
  <c r="J192" i="2"/>
  <c r="BK184" i="2"/>
  <c r="BK171" i="2"/>
  <c r="J159" i="2"/>
  <c r="J151" i="2"/>
  <c r="BK137" i="2"/>
  <c r="J132" i="2"/>
  <c r="J176" i="2"/>
  <c r="BK166" i="2"/>
  <c r="BK161" i="2"/>
  <c r="BK147" i="2"/>
  <c r="J137" i="2"/>
  <c r="J207" i="2"/>
  <c r="J194" i="2"/>
  <c r="J186" i="2"/>
  <c r="BK181" i="2"/>
  <c r="BK174" i="2"/>
  <c r="J158" i="2"/>
  <c r="BK151" i="2"/>
  <c r="J145" i="2"/>
  <c r="AS94" i="1"/>
  <c r="J174" i="2"/>
  <c r="BK169" i="2"/>
  <c r="J143" i="2"/>
  <c r="BK136" i="2"/>
  <c r="J129" i="3"/>
  <c r="J134" i="3"/>
  <c r="BK125" i="3"/>
  <c r="BK134" i="3"/>
  <c r="BK126" i="3"/>
  <c r="J141" i="4"/>
  <c r="BK136" i="4"/>
  <c r="BK143" i="4"/>
  <c r="J133" i="4"/>
  <c r="J144" i="4"/>
  <c r="BK130" i="4"/>
  <c r="BK138" i="4"/>
  <c r="J132" i="4"/>
  <c r="J126" i="4"/>
  <c r="BK209" i="2"/>
  <c r="BK207" i="2"/>
  <c r="J204" i="2"/>
  <c r="J202" i="2"/>
  <c r="J200" i="2"/>
  <c r="BK198" i="2"/>
  <c r="J196" i="2"/>
  <c r="J188" i="2"/>
  <c r="J173" i="2"/>
  <c r="J163" i="2"/>
  <c r="BK153" i="2"/>
  <c r="BK146" i="2"/>
  <c r="J136" i="2"/>
  <c r="J183" i="2"/>
  <c r="BK172" i="2"/>
  <c r="BK163" i="2"/>
  <c r="J152" i="2"/>
  <c r="BK141" i="2"/>
  <c r="BK135" i="2"/>
  <c r="BK195" i="2"/>
  <c r="J184" i="2"/>
  <c r="J180" i="2"/>
  <c r="J170" i="2"/>
  <c r="J161" i="2"/>
  <c r="BK152" i="2"/>
  <c r="BK150" i="2"/>
  <c r="J205" i="2"/>
  <c r="J189" i="2"/>
  <c r="BK180" i="2"/>
  <c r="BK173" i="2"/>
  <c r="BK159" i="2"/>
  <c r="BK149" i="2"/>
  <c r="J136" i="3"/>
  <c r="J124" i="3"/>
  <c r="J131" i="3"/>
  <c r="BK124" i="3"/>
  <c r="BK132" i="3"/>
  <c r="BK129" i="3"/>
  <c r="J137" i="4"/>
  <c r="J130" i="4"/>
  <c r="BK137" i="4"/>
  <c r="BK132" i="4"/>
  <c r="J143" i="4"/>
  <c r="BK128" i="4"/>
  <c r="F35" i="3" l="1"/>
  <c r="P131" i="2"/>
  <c r="BK148" i="2"/>
  <c r="J148" i="2"/>
  <c r="J100" i="2"/>
  <c r="BK154" i="2"/>
  <c r="J154" i="2" s="1"/>
  <c r="J101" i="2" s="1"/>
  <c r="P164" i="2"/>
  <c r="P167" i="2"/>
  <c r="P179" i="2"/>
  <c r="P182" i="2"/>
  <c r="R187" i="2"/>
  <c r="BK193" i="2"/>
  <c r="J193" i="2"/>
  <c r="J110" i="2" s="1"/>
  <c r="P130" i="3"/>
  <c r="BK131" i="2"/>
  <c r="J131" i="2"/>
  <c r="J97" i="2"/>
  <c r="BK144" i="2"/>
  <c r="J144" i="2"/>
  <c r="J99" i="2"/>
  <c r="T144" i="2"/>
  <c r="T148" i="2"/>
  <c r="T154" i="2"/>
  <c r="BK167" i="2"/>
  <c r="J167" i="2"/>
  <c r="J105" i="2" s="1"/>
  <c r="BK179" i="2"/>
  <c r="J179" i="2"/>
  <c r="J106" i="2" s="1"/>
  <c r="BK182" i="2"/>
  <c r="J182" i="2" s="1"/>
  <c r="J107" i="2" s="1"/>
  <c r="R182" i="2"/>
  <c r="P187" i="2"/>
  <c r="P190" i="2"/>
  <c r="R193" i="2"/>
  <c r="P123" i="3"/>
  <c r="P127" i="3"/>
  <c r="BK130" i="3"/>
  <c r="J130" i="3"/>
  <c r="J100" i="3"/>
  <c r="T130" i="3"/>
  <c r="R133" i="3"/>
  <c r="BK125" i="4"/>
  <c r="J125" i="4" s="1"/>
  <c r="J98" i="4" s="1"/>
  <c r="R125" i="4"/>
  <c r="T131" i="4"/>
  <c r="T131" i="2"/>
  <c r="P144" i="2"/>
  <c r="P148" i="2"/>
  <c r="P154" i="2"/>
  <c r="BK164" i="2"/>
  <c r="J164" i="2"/>
  <c r="J104" i="2" s="1"/>
  <c r="T164" i="2"/>
  <c r="T167" i="2"/>
  <c r="R179" i="2"/>
  <c r="T182" i="2"/>
  <c r="BK190" i="2"/>
  <c r="J190" i="2" s="1"/>
  <c r="J109" i="2" s="1"/>
  <c r="T190" i="2"/>
  <c r="T193" i="2"/>
  <c r="T123" i="3"/>
  <c r="R127" i="3"/>
  <c r="R122" i="3" s="1"/>
  <c r="R121" i="3" s="1"/>
  <c r="R130" i="3"/>
  <c r="P133" i="3"/>
  <c r="T125" i="4"/>
  <c r="P135" i="4"/>
  <c r="R131" i="2"/>
  <c r="R144" i="2"/>
  <c r="R148" i="2"/>
  <c r="R154" i="2"/>
  <c r="R164" i="2"/>
  <c r="R167" i="2"/>
  <c r="T179" i="2"/>
  <c r="BK187" i="2"/>
  <c r="J187" i="2" s="1"/>
  <c r="J108" i="2" s="1"/>
  <c r="T187" i="2"/>
  <c r="R190" i="2"/>
  <c r="P193" i="2"/>
  <c r="BK123" i="3"/>
  <c r="J123" i="3" s="1"/>
  <c r="J98" i="3" s="1"/>
  <c r="R123" i="3"/>
  <c r="BK127" i="3"/>
  <c r="J127" i="3"/>
  <c r="J99" i="3"/>
  <c r="T127" i="3"/>
  <c r="BK133" i="3"/>
  <c r="J133" i="3" s="1"/>
  <c r="J101" i="3" s="1"/>
  <c r="T133" i="3"/>
  <c r="P125" i="4"/>
  <c r="BK131" i="4"/>
  <c r="J131" i="4" s="1"/>
  <c r="J100" i="4" s="1"/>
  <c r="P131" i="4"/>
  <c r="R131" i="4"/>
  <c r="BK135" i="4"/>
  <c r="J135" i="4"/>
  <c r="J101" i="4" s="1"/>
  <c r="R135" i="4"/>
  <c r="T135" i="4"/>
  <c r="BK139" i="4"/>
  <c r="J139" i="4"/>
  <c r="J102" i="4" s="1"/>
  <c r="P139" i="4"/>
  <c r="R139" i="4"/>
  <c r="T139" i="4"/>
  <c r="BK142" i="4"/>
  <c r="J142" i="4" s="1"/>
  <c r="J103" i="4" s="1"/>
  <c r="P142" i="4"/>
  <c r="R142" i="4"/>
  <c r="T142" i="4"/>
  <c r="BK142" i="2"/>
  <c r="J142" i="2"/>
  <c r="J98" i="2"/>
  <c r="BK162" i="2"/>
  <c r="J162" i="2" s="1"/>
  <c r="J103" i="2" s="1"/>
  <c r="BK160" i="2"/>
  <c r="J160" i="2" s="1"/>
  <c r="J102" i="2" s="1"/>
  <c r="BK129" i="4"/>
  <c r="J129" i="4"/>
  <c r="J99" i="4"/>
  <c r="J117" i="4"/>
  <c r="F120" i="4"/>
  <c r="BE136" i="4"/>
  <c r="BE141" i="4"/>
  <c r="BE144" i="4"/>
  <c r="E85" i="4"/>
  <c r="BE133" i="4"/>
  <c r="BE128" i="4"/>
  <c r="BE134" i="4"/>
  <c r="BE137" i="4"/>
  <c r="BE138" i="4"/>
  <c r="BE140" i="4"/>
  <c r="BE126" i="4"/>
  <c r="BE127" i="4"/>
  <c r="BE130" i="4"/>
  <c r="BE132" i="4"/>
  <c r="BE143" i="4"/>
  <c r="E85" i="3"/>
  <c r="F92" i="3"/>
  <c r="J115" i="3"/>
  <c r="BE125" i="3"/>
  <c r="BE134" i="3"/>
  <c r="BE124" i="3"/>
  <c r="BE128" i="3"/>
  <c r="BE129" i="3"/>
  <c r="BE136" i="3"/>
  <c r="BE126" i="3"/>
  <c r="BE131" i="3"/>
  <c r="BE132" i="3"/>
  <c r="BB96" i="1"/>
  <c r="J124" i="2"/>
  <c r="F127" i="2"/>
  <c r="BE135" i="2"/>
  <c r="BE137" i="2"/>
  <c r="BE138" i="2"/>
  <c r="BE140" i="2"/>
  <c r="BE141" i="2"/>
  <c r="BE145" i="2"/>
  <c r="BE155" i="2"/>
  <c r="BE156" i="2"/>
  <c r="BE159" i="2"/>
  <c r="BE163" i="2"/>
  <c r="BE165" i="2"/>
  <c r="BE166" i="2"/>
  <c r="BE171" i="2"/>
  <c r="BE174" i="2"/>
  <c r="BE176" i="2"/>
  <c r="BE181" i="2"/>
  <c r="BE183" i="2"/>
  <c r="BE194" i="2"/>
  <c r="E85" i="2"/>
  <c r="BE133" i="2"/>
  <c r="BE136" i="2"/>
  <c r="BE153" i="2"/>
  <c r="BE158" i="2"/>
  <c r="BE170" i="2"/>
  <c r="BE172" i="2"/>
  <c r="BE188" i="2"/>
  <c r="BE189" i="2"/>
  <c r="BE192" i="2"/>
  <c r="BE197" i="2"/>
  <c r="BE206" i="2"/>
  <c r="BE132" i="2"/>
  <c r="BE146" i="2"/>
  <c r="BE147" i="2"/>
  <c r="BE150" i="2"/>
  <c r="BE151" i="2"/>
  <c r="BE152" i="2"/>
  <c r="BE157" i="2"/>
  <c r="BE173" i="2"/>
  <c r="BE180" i="2"/>
  <c r="BE134" i="2"/>
  <c r="BE139" i="2"/>
  <c r="BE143" i="2"/>
  <c r="BE149" i="2"/>
  <c r="BE161" i="2"/>
  <c r="BE168" i="2"/>
  <c r="BE169" i="2"/>
  <c r="BE175" i="2"/>
  <c r="BE177" i="2"/>
  <c r="BE178" i="2"/>
  <c r="BE184" i="2"/>
  <c r="BE185" i="2"/>
  <c r="BE186" i="2"/>
  <c r="BE191" i="2"/>
  <c r="BE195" i="2"/>
  <c r="BE196" i="2"/>
  <c r="BE198" i="2"/>
  <c r="BE199" i="2"/>
  <c r="BE200" i="2"/>
  <c r="BE201" i="2"/>
  <c r="BE202" i="2"/>
  <c r="BE203" i="2"/>
  <c r="BE204" i="2"/>
  <c r="BE205" i="2"/>
  <c r="BE207" i="2"/>
  <c r="BE208" i="2"/>
  <c r="BE209" i="2"/>
  <c r="BE210" i="2"/>
  <c r="F34" i="2"/>
  <c r="BA95" i="1" s="1"/>
  <c r="F37" i="3"/>
  <c r="BD96" i="1"/>
  <c r="F35" i="4"/>
  <c r="BB97" i="1" s="1"/>
  <c r="F37" i="4"/>
  <c r="BD97" i="1" s="1"/>
  <c r="F37" i="2"/>
  <c r="BD95" i="1" s="1"/>
  <c r="F36" i="2"/>
  <c r="BC95" i="1" s="1"/>
  <c r="F35" i="2"/>
  <c r="BB95" i="1" s="1"/>
  <c r="J34" i="3"/>
  <c r="AW96" i="1" s="1"/>
  <c r="J34" i="4"/>
  <c r="AW97" i="1"/>
  <c r="F34" i="4"/>
  <c r="BA97" i="1" s="1"/>
  <c r="J34" i="2"/>
  <c r="AW95" i="1" s="1"/>
  <c r="F36" i="3"/>
  <c r="BC96" i="1" s="1"/>
  <c r="F34" i="3"/>
  <c r="BA96" i="1"/>
  <c r="F36" i="4"/>
  <c r="BC97" i="1"/>
  <c r="P124" i="4" l="1"/>
  <c r="P123" i="4" s="1"/>
  <c r="AU97" i="1" s="1"/>
  <c r="R124" i="4"/>
  <c r="R123" i="4"/>
  <c r="P122" i="3"/>
  <c r="P121" i="3"/>
  <c r="AU96" i="1"/>
  <c r="R130" i="2"/>
  <c r="T124" i="4"/>
  <c r="T123" i="4"/>
  <c r="T122" i="3"/>
  <c r="T121" i="3"/>
  <c r="T130" i="2"/>
  <c r="P130" i="2"/>
  <c r="AU95" i="1"/>
  <c r="BK130" i="2"/>
  <c r="J130" i="2" s="1"/>
  <c r="J96" i="2" s="1"/>
  <c r="BK122" i="3"/>
  <c r="J122" i="3" s="1"/>
  <c r="J97" i="3" s="1"/>
  <c r="BK124" i="4"/>
  <c r="J124" i="4"/>
  <c r="J97" i="4" s="1"/>
  <c r="BB94" i="1"/>
  <c r="W31" i="1"/>
  <c r="F33" i="2"/>
  <c r="AZ95" i="1" s="1"/>
  <c r="J33" i="2"/>
  <c r="AV95" i="1" s="1"/>
  <c r="AT95" i="1" s="1"/>
  <c r="F33" i="3"/>
  <c r="AZ96" i="1" s="1"/>
  <c r="J33" i="4"/>
  <c r="AV97" i="1" s="1"/>
  <c r="AT97" i="1" s="1"/>
  <c r="J33" i="3"/>
  <c r="AV96" i="1"/>
  <c r="AT96" i="1"/>
  <c r="BA94" i="1"/>
  <c r="W30" i="1" s="1"/>
  <c r="BD94" i="1"/>
  <c r="W33" i="1" s="1"/>
  <c r="F33" i="4"/>
  <c r="AZ97" i="1" s="1"/>
  <c r="BC94" i="1"/>
  <c r="W32" i="1"/>
  <c r="BK121" i="3" l="1"/>
  <c r="J121" i="3"/>
  <c r="J96" i="3"/>
  <c r="BK123" i="4"/>
  <c r="J123" i="4"/>
  <c r="J96" i="4" s="1"/>
  <c r="AU94" i="1"/>
  <c r="AW94" i="1"/>
  <c r="AK30" i="1" s="1"/>
  <c r="AX94" i="1"/>
  <c r="J30" i="2"/>
  <c r="AG95" i="1" s="1"/>
  <c r="AY94" i="1"/>
  <c r="AZ94" i="1"/>
  <c r="W29" i="1" s="1"/>
  <c r="J39" i="2" l="1"/>
  <c r="AN95" i="1"/>
  <c r="J30" i="4"/>
  <c r="AG97" i="1"/>
  <c r="AV94" i="1"/>
  <c r="AK29" i="1" s="1"/>
  <c r="J30" i="3"/>
  <c r="AG96" i="1" s="1"/>
  <c r="J39" i="4" l="1"/>
  <c r="J39" i="3"/>
  <c r="AN97" i="1"/>
  <c r="AN96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<sst xmlns="http://schemas.openxmlformats.org/spreadsheetml/2006/main" count="2021" uniqueCount="517">
  <si>
    <t>Export Komplet</t>
  </si>
  <si>
    <t/>
  </si>
  <si>
    <t>2.0</t>
  </si>
  <si>
    <t>ZAMOK</t>
  </si>
  <si>
    <t>False</t>
  </si>
  <si>
    <t>{b1366e89-1354-4c5f-a8e7-b633e3f9de3e}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</si>
  <si>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</si>
  <si>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</si>
  <si>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</si>
  <si>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</si>
  <si>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</si>
  <si>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</si>
  <si>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</si>
  <si>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200938_aktuali_2021</t>
  </si>
  <si>
    <t>Stavba:</t>
  </si>
  <si>
    <t>NOVOSTAVBA TĚLOCVIČNY, Komenského 86, 798 21 Bedihošť</t>
  </si>
  <si>
    <t>KSO:</t>
  </si>
  <si>
    <t>CC-CZ:</t>
  </si>
  <si>
    <t>Místo:</t>
  </si>
  <si>
    <t>Komenského 86, 798 21 Bedihošť</t>
  </si>
  <si>
    <t>Datum:</t>
  </si>
  <si>
    <t>29. 9. 2021</t>
  </si>
  <si>
    <t>Zadavatel:</t>
  </si>
  <si>
    <t>IČ:</t>
  </si>
  <si>
    <t>Obec Bedihošť,Prostějovská 13, 798 21 Bedihošť</t>
  </si>
  <si>
    <t>DIČ:</t>
  </si>
  <si>
    <t>Zhotovitel:</t>
  </si>
  <si>
    <t xml:space="preserve"> </t>
  </si>
  <si>
    <t>Projektant:</t>
  </si>
  <si>
    <t>V-PROJEKT Prostějov, v.o.s.</t>
  </si>
  <si>
    <t>True</t>
  </si>
  <si>
    <t>Zpracovatel:</t>
  </si>
  <si>
    <t>Jungmann Adam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</si>
  <si>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</si>
  <si>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</si>
  <si>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</si>
  <si>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</si>
  <si>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</si>
  <si>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</si>
  <si>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</si>
  <si>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</si>
  <si>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</si>
  <si>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</si>
  <si>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</si>
  <si>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</si>
  <si>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</si>
  <si>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</si>
  <si>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</si>
  <si>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</si>
  <si>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</si>
  <si>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</si>
  <si>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</si>
  <si>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</si>
  <si>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</si>
  <si>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</si>
  <si>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</si>
  <si>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</si>
  <si>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</si>
  <si>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</si>
  <si>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</si>
  <si>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</si>
  <si>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</si>
  <si>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</si>
  <si>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</si>
  <si>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</si>
  <si>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</si>
  <si>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</si>
  <si>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</si>
  <si>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</si>
  <si>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</si>
  <si>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</si>
  <si>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</si>
  <si>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</si>
  <si>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</si>
  <si>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</si>
  <si>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</si>
  <si>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</si>
  <si>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</si>
  <si>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</si>
  <si>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1-Vytap_telocvicny</t>
  </si>
  <si>
    <t>STA</t>
  </si>
  <si>
    <t>1</t>
  </si>
  <si>
    <t>{feff4929-67ee-46b5-bfea-420602eeec70}</t>
  </si>
  <si>
    <t>2</t>
  </si>
  <si>
    <t>2-Demont.stav.objekt</t>
  </si>
  <si>
    <t>{a3b54e4b-39b7-4139-83eb-3c3617ee3669}</t>
  </si>
  <si>
    <t>3-Mont. stav. objekt</t>
  </si>
  <si>
    <t>{3aa7b501-c9db-4ced-b7d9-8fceb9248cfb}</t>
  </si>
  <si>
    <t>KRYCÍ LIST SOUPISU PRACÍ</t>
  </si>
  <si>
    <t>Objekt:</t>
  </si>
  <si>
    <t>1-Vytap_telocvicny - NOVOSTAVBA TĚLOCVIČNY, Komenského 86, 798 21 Bedihošť</t>
  </si>
  <si>
    <t>REKAPITULACE ČLENĚNÍ SOUPISU PRACÍ</t>
  </si>
  <si>
    <t>Kód dílu - Popis</t>
  </si>
  <si>
    <t>Cena celkem [CZK]</t>
  </si>
  <si>
    <t>Náklady ze soupisu prací</t>
  </si>
  <si>
    <t>-1</t>
  </si>
  <si>
    <t>001 - Zemní práce</t>
  </si>
  <si>
    <t>004 - Vodorovné konstrukce</t>
  </si>
  <si>
    <t>008 - Vedení dálková a přípojná</t>
  </si>
  <si>
    <t>009 - Ostatní konstrukce a práce</t>
  </si>
  <si>
    <t>023 - Potrubí</t>
  </si>
  <si>
    <t>099 - Přesun hmot HSV</t>
  </si>
  <si>
    <t>V01 - Průzkumné, geodetické a projektové práce</t>
  </si>
  <si>
    <t>V04 - Inženýrská činnost</t>
  </si>
  <si>
    <t>723 - Vnitřní plynovod</t>
  </si>
  <si>
    <t>734 - Ústřední vytápění - armatury</t>
  </si>
  <si>
    <t>767 - Konstrukce zámečnické</t>
  </si>
  <si>
    <t>9 - Ostatní práce a náklady</t>
  </si>
  <si>
    <t>783 - Nátěry</t>
  </si>
  <si>
    <t>731 - Ústřední vytápění - kotelny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</si>
  <si>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</si>
  <si>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</si>
  <si>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</si>
  <si>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</si>
  <si>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</si>
  <si>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</si>
  <si>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</si>
  <si>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</si>
  <si>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</si>
  <si>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</si>
  <si>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</si>
  <si>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</si>
  <si>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</si>
  <si>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001</t>
  </si>
  <si>
    <t>Zemní práce</t>
  </si>
  <si>
    <t>ROZPOCET</t>
  </si>
  <si>
    <t>K</t>
  </si>
  <si>
    <t>132251253</t>
  </si>
  <si>
    <t>Hloubení rýh nezapažených š do 2000 mm v hornině třídy těžitelnosti I skupiny 3 objem do 100 m3 strojně</t>
  </si>
  <si>
    <t>m3</t>
  </si>
  <si>
    <t>CS ÚRS 2021 02</t>
  </si>
  <si>
    <t>4</t>
  </si>
  <si>
    <t>-1003857084</t>
  </si>
  <si>
    <t>138511201</t>
  </si>
  <si>
    <t>Dolamování hloubených vykopávek rýh ve vrstvě tl do 500 mm v hornině třídy těžitelnosti III skupiny 6</t>
  </si>
  <si>
    <t>-928884147</t>
  </si>
  <si>
    <t>3</t>
  </si>
  <si>
    <t>161151103</t>
  </si>
  <si>
    <t>Svislé přemístění výkopku z horniny třídy těžitelnosti I skupiny 1 až 3 hl výkopu přes 4 do 8 m</t>
  </si>
  <si>
    <t>-317967349</t>
  </si>
  <si>
    <t>162211311</t>
  </si>
  <si>
    <t>Vodorovné přemístění výkopku z horniny třídy těžitelnosti I skupiny 1 až 3 stavebním kolečkem do 10 m</t>
  </si>
  <si>
    <t>1995203858</t>
  </si>
  <si>
    <t>5</t>
  </si>
  <si>
    <t>162211319</t>
  </si>
  <si>
    <t>Příplatek k vodorovnému přemístění výkopku z horniny třídy těžitelnosti I skupiny 1 až 3 stavebním kolečkem ZKD 10 m</t>
  </si>
  <si>
    <t>-400770281</t>
  </si>
  <si>
    <t>6</t>
  </si>
  <si>
    <t>162751117</t>
  </si>
  <si>
    <t>Vodorovné přemístění přes 9 000 do 10000 m výkopku/sypaniny z horniny třídy těžitelnosti I skupiny 1 až 3</t>
  </si>
  <si>
    <t>-1014669369</t>
  </si>
  <si>
    <t>7</t>
  </si>
  <si>
    <t>166111101</t>
  </si>
  <si>
    <t>Přehození neulehlého výkopku z horniny třídy těžitelnosti I skupiny 1 až 3 ručně</t>
  </si>
  <si>
    <t>-1586312110</t>
  </si>
  <si>
    <t>8</t>
  </si>
  <si>
    <t>167151101</t>
  </si>
  <si>
    <t>Nakládání výkopku z hornin třídy těžitelnosti I skupiny 1 až 3 do 100 m3</t>
  </si>
  <si>
    <t>-1220944186</t>
  </si>
  <si>
    <t>9</t>
  </si>
  <si>
    <t>174101101</t>
  </si>
  <si>
    <t>Zásyp jam, šachet rýh nebo kolem objektů sypaninou se zhutněním</t>
  </si>
  <si>
    <t>2100631141</t>
  </si>
  <si>
    <t>10</t>
  </si>
  <si>
    <t>175111101</t>
  </si>
  <si>
    <t>Obsypání potrubí ručně sypaninou bez prohození sítem, uloženou do 3 m</t>
  </si>
  <si>
    <t>1691725497</t>
  </si>
  <si>
    <t>004</t>
  </si>
  <si>
    <t>Vodorovné konstrukce</t>
  </si>
  <si>
    <t>11</t>
  </si>
  <si>
    <t>451572111</t>
  </si>
  <si>
    <t>Lože pod potrubí otevřený výkop z kameniva drobného těženého</t>
  </si>
  <si>
    <t>-311667351</t>
  </si>
  <si>
    <t>008</t>
  </si>
  <si>
    <t>Vedení dálková a přípojná</t>
  </si>
  <si>
    <t>12</t>
  </si>
  <si>
    <t>899712111</t>
  </si>
  <si>
    <t>Orientační tabulky na zdivu</t>
  </si>
  <si>
    <t>kus</t>
  </si>
  <si>
    <t>-1579833717</t>
  </si>
  <si>
    <t>13</t>
  </si>
  <si>
    <t>899721111</t>
  </si>
  <si>
    <t>Signalizační vodič DN do 150 mm na potrubí PVC</t>
  </si>
  <si>
    <t>m</t>
  </si>
  <si>
    <t>24733225</t>
  </si>
  <si>
    <t>14</t>
  </si>
  <si>
    <t>899722113</t>
  </si>
  <si>
    <t>Krytí potrubí z plastů výstražnou fólií z PVC 34cm</t>
  </si>
  <si>
    <t>270510944</t>
  </si>
  <si>
    <t>009</t>
  </si>
  <si>
    <t>Ostatní konstrukce a práce</t>
  </si>
  <si>
    <t>946111116</t>
  </si>
  <si>
    <t>Montáž pojízdných věží trubkových/dílcových š do 0,9 m dl do 3,2 m v do 6,6 m</t>
  </si>
  <si>
    <t>1288320816</t>
  </si>
  <si>
    <t>16</t>
  </si>
  <si>
    <t>946111816</t>
  </si>
  <si>
    <t>Demontáž pojízdných věží trubkových/dílcových š do 0,9 m dl do 3,2 m v do 6,6 m</t>
  </si>
  <si>
    <t>118877470</t>
  </si>
  <si>
    <t>17</t>
  </si>
  <si>
    <t>949211111</t>
  </si>
  <si>
    <t>Montáž lešeňové podlahy s příčníky pro trubková lešení v do 10 m</t>
  </si>
  <si>
    <t>m2</t>
  </si>
  <si>
    <t>-1736466795</t>
  </si>
  <si>
    <t>18</t>
  </si>
  <si>
    <t>949211811</t>
  </si>
  <si>
    <t>Demontáž lešeňové podlahy s příčníky pro trubková lešení v do 10 m</t>
  </si>
  <si>
    <t>685997123</t>
  </si>
  <si>
    <t>19</t>
  </si>
  <si>
    <t>949412191</t>
  </si>
  <si>
    <t>Měsíční nájem věž výstupní trubková v mostu do 12 m</t>
  </si>
  <si>
    <t>1105087423</t>
  </si>
  <si>
    <t>023</t>
  </si>
  <si>
    <t>Potrubí</t>
  </si>
  <si>
    <t>20</t>
  </si>
  <si>
    <t>230200004</t>
  </si>
  <si>
    <t>Montáž plynovodních přípojek svářením DN 32 (1 1/4")</t>
  </si>
  <si>
    <t>1824399247</t>
  </si>
  <si>
    <t>230205231</t>
  </si>
  <si>
    <t>Montáž trubního dílu PE elektrotvarovky nebo svařovaného na tupo dn 40 mm en 3,6 mm</t>
  </si>
  <si>
    <t>-1216702441</t>
  </si>
  <si>
    <t>22</t>
  </si>
  <si>
    <t>M</t>
  </si>
  <si>
    <t>X12</t>
  </si>
  <si>
    <t>Zemní přechod plast ocel dílenský výrobek d40/DN32</t>
  </si>
  <si>
    <t>-310186783</t>
  </si>
  <si>
    <t>23</t>
  </si>
  <si>
    <t>28613912</t>
  </si>
  <si>
    <t>potrubí plynovodní PE 100 SDR 11,6-0,4mPa tyče 6m 40x3,7mm</t>
  </si>
  <si>
    <t>1001265172</t>
  </si>
  <si>
    <t>24</t>
  </si>
  <si>
    <t>28653016</t>
  </si>
  <si>
    <t>elektrospojka PE 100 SDR 11 D 40mm</t>
  </si>
  <si>
    <t>315408898</t>
  </si>
  <si>
    <t>099</t>
  </si>
  <si>
    <t>Přesun hmot HSV</t>
  </si>
  <si>
    <t>25</t>
  </si>
  <si>
    <t>997221845A</t>
  </si>
  <si>
    <t>Poplatek za uložení na skládce (skládkovné)</t>
  </si>
  <si>
    <t>t</t>
  </si>
  <si>
    <t>-651052106</t>
  </si>
  <si>
    <t>V01</t>
  </si>
  <si>
    <t>Průzkumné, geodetické a projektové práce</t>
  </si>
  <si>
    <t>26</t>
  </si>
  <si>
    <t>010001000</t>
  </si>
  <si>
    <t>Dokumentace skutečného provedení stavby a geodetické zaměření</t>
  </si>
  <si>
    <t>hod</t>
  </si>
  <si>
    <t>1137283401</t>
  </si>
  <si>
    <t>V04</t>
  </si>
  <si>
    <t>Inženýrská činnost</t>
  </si>
  <si>
    <t>27</t>
  </si>
  <si>
    <t>044002000</t>
  </si>
  <si>
    <t>Revize</t>
  </si>
  <si>
    <t>1019099730</t>
  </si>
  <si>
    <t>28</t>
  </si>
  <si>
    <t>045303000</t>
  </si>
  <si>
    <t>Koordinační činnost</t>
  </si>
  <si>
    <t>2037627573</t>
  </si>
  <si>
    <t>723</t>
  </si>
  <si>
    <t>Vnitřní plynovod</t>
  </si>
  <si>
    <t>29</t>
  </si>
  <si>
    <t>723111202</t>
  </si>
  <si>
    <t>Potrubí ocelové závitové černé bezešvé svařované běžné DN 15</t>
  </si>
  <si>
    <t>1819091010</t>
  </si>
  <si>
    <t>30</t>
  </si>
  <si>
    <t>723111203</t>
  </si>
  <si>
    <t>Potrubí ocelové závitové černé bezešvé svařované běžné DN 20</t>
  </si>
  <si>
    <t>2137781276</t>
  </si>
  <si>
    <t>31</t>
  </si>
  <si>
    <t>723111204</t>
  </si>
  <si>
    <t>Potrubí ocelové závitové černé bezešvé svařované běžné DN 25</t>
  </si>
  <si>
    <t>1409411644</t>
  </si>
  <si>
    <t>32</t>
  </si>
  <si>
    <t>X13</t>
  </si>
  <si>
    <t>Nadzemní přechod PE/OCEL – DN32, vnitřní podpůrná vsuvka, držák přechodky</t>
  </si>
  <si>
    <t>-1469731701</t>
  </si>
  <si>
    <t>33</t>
  </si>
  <si>
    <t>723111205</t>
  </si>
  <si>
    <t>Potrubí ocelové závitové černé bezešvé svařované běžné DN 32</t>
  </si>
  <si>
    <t>470818501</t>
  </si>
  <si>
    <t>34</t>
  </si>
  <si>
    <t>723150367</t>
  </si>
  <si>
    <t>Chránička D 57x2,9 mm</t>
  </si>
  <si>
    <t>-675971007</t>
  </si>
  <si>
    <t>35</t>
  </si>
  <si>
    <t>723190252</t>
  </si>
  <si>
    <t>Výpustky plynovodní vedení a upevnění DN 20</t>
  </si>
  <si>
    <t>-1238065083</t>
  </si>
  <si>
    <t>36</t>
  </si>
  <si>
    <t>723190907</t>
  </si>
  <si>
    <t>Odvzdušnění nebo napuštění plynovodního potrubí</t>
  </si>
  <si>
    <t>-889185079</t>
  </si>
  <si>
    <t>37</t>
  </si>
  <si>
    <t>723190909</t>
  </si>
  <si>
    <t>Zkouška těsnosti potrubí plynovodního</t>
  </si>
  <si>
    <t>-310825890</t>
  </si>
  <si>
    <t>38</t>
  </si>
  <si>
    <t>723231162</t>
  </si>
  <si>
    <t>Kohout kulový přímý G 1/2 PN 42 do 185°C plnoprůtokový vnitřní závit těžká řada</t>
  </si>
  <si>
    <t>-608380653</t>
  </si>
  <si>
    <t>39</t>
  </si>
  <si>
    <t>723231165</t>
  </si>
  <si>
    <t>Kohout kulový přímý G 1 1/4 PN 42 do 185°C plnoprůtokový vnitřní závit těžká řada</t>
  </si>
  <si>
    <t>-2145774182</t>
  </si>
  <si>
    <t>734</t>
  </si>
  <si>
    <t>Ústřední vytápění - armatury</t>
  </si>
  <si>
    <t>40</t>
  </si>
  <si>
    <t>734421112a</t>
  </si>
  <si>
    <t>Tlakoměr 0-6 kPa průměr 100 mm + kohout</t>
  </si>
  <si>
    <t>-224049679</t>
  </si>
  <si>
    <t>41</t>
  </si>
  <si>
    <t>734424932a</t>
  </si>
  <si>
    <t>Přípojka závitová tlakoměrů s metrickým závitem vnitřním</t>
  </si>
  <si>
    <t>-1675194103</t>
  </si>
  <si>
    <t>767</t>
  </si>
  <si>
    <t>Konstrukce zámečnické</t>
  </si>
  <si>
    <t>42</t>
  </si>
  <si>
    <t>767995112</t>
  </si>
  <si>
    <t>Montáž atypických zámečnických konstrukcí hmotnosti do 10 kg</t>
  </si>
  <si>
    <t>kg</t>
  </si>
  <si>
    <t>1962289413</t>
  </si>
  <si>
    <t>43</t>
  </si>
  <si>
    <t>X14</t>
  </si>
  <si>
    <t>Závěsný a upevňovací systém pro trubní rozvody</t>
  </si>
  <si>
    <t>1522432103</t>
  </si>
  <si>
    <t>44</t>
  </si>
  <si>
    <t>X15</t>
  </si>
  <si>
    <t>Skříň ocel plech 300/1200/250 mm s dvířky 250/250 mm</t>
  </si>
  <si>
    <t>337111114</t>
  </si>
  <si>
    <t>45</t>
  </si>
  <si>
    <t>X16</t>
  </si>
  <si>
    <t>Skříň ocel plech 300/300/250 mm s dvířky 300/300 mm</t>
  </si>
  <si>
    <t>-1431002122</t>
  </si>
  <si>
    <t>Ostatní práce a náklady</t>
  </si>
  <si>
    <t>46</t>
  </si>
  <si>
    <t>930000017</t>
  </si>
  <si>
    <t>Zednické výpomoci</t>
  </si>
  <si>
    <t>1531978196</t>
  </si>
  <si>
    <t>47</t>
  </si>
  <si>
    <t>9300000171</t>
  </si>
  <si>
    <t>Napojení na stávající plynovod</t>
  </si>
  <si>
    <t>-712633028</t>
  </si>
  <si>
    <t>783</t>
  </si>
  <si>
    <t>Nátěry</t>
  </si>
  <si>
    <t>48</t>
  </si>
  <si>
    <t>783614651</t>
  </si>
  <si>
    <t>Základní antikorozní jednonásobný syntetický potrubí DN do 50 mm</t>
  </si>
  <si>
    <t>1747624264</t>
  </si>
  <si>
    <t>49</t>
  </si>
  <si>
    <t>783617611</t>
  </si>
  <si>
    <t>Krycí dvojnásobný syntetický nátěr potrubí DN do 50 mm</t>
  </si>
  <si>
    <t>-171109453</t>
  </si>
  <si>
    <t>731</t>
  </si>
  <si>
    <t>Ústřední vytápění - kotelny</t>
  </si>
  <si>
    <t>50</t>
  </si>
  <si>
    <t>731249218</t>
  </si>
  <si>
    <t>Montáž plynového zářiče</t>
  </si>
  <si>
    <t>-1545026037</t>
  </si>
  <si>
    <t>51</t>
  </si>
  <si>
    <t>X17</t>
  </si>
  <si>
    <t>Plynový nízkoteplotní zářič s modulovaným výkonem 19 kW (viz výkresová část)</t>
  </si>
  <si>
    <t>-84713568</t>
  </si>
  <si>
    <t>52</t>
  </si>
  <si>
    <t>X18</t>
  </si>
  <si>
    <t>Hořákový set modulovaný</t>
  </si>
  <si>
    <t>-919213740</t>
  </si>
  <si>
    <t>53</t>
  </si>
  <si>
    <t>X19</t>
  </si>
  <si>
    <t>Závěsný set  do I-profilu</t>
  </si>
  <si>
    <t>-2020625841</t>
  </si>
  <si>
    <t>54</t>
  </si>
  <si>
    <t>X20</t>
  </si>
  <si>
    <t>Plynové připojení - hadice + pojistka + ventil R1/2"</t>
  </si>
  <si>
    <t>-628894180</t>
  </si>
  <si>
    <t>55</t>
  </si>
  <si>
    <t>X21</t>
  </si>
  <si>
    <t>Ochranný kryt proti balónům</t>
  </si>
  <si>
    <t>-583310257</t>
  </si>
  <si>
    <t>56</t>
  </si>
  <si>
    <t>X22</t>
  </si>
  <si>
    <t>Vertikální odkouření LAS</t>
  </si>
  <si>
    <t>1767098790</t>
  </si>
  <si>
    <t>57</t>
  </si>
  <si>
    <t>X23</t>
  </si>
  <si>
    <t>Střešní manžeta pro PUR panel</t>
  </si>
  <si>
    <t>491392711</t>
  </si>
  <si>
    <t>58</t>
  </si>
  <si>
    <t>X24</t>
  </si>
  <si>
    <t>Spona o 130 - 150</t>
  </si>
  <si>
    <t>-1979402338</t>
  </si>
  <si>
    <t>59</t>
  </si>
  <si>
    <t>X25</t>
  </si>
  <si>
    <t>Páska 1m</t>
  </si>
  <si>
    <t>863931679</t>
  </si>
  <si>
    <t>60</t>
  </si>
  <si>
    <t>X26</t>
  </si>
  <si>
    <t>Zámek pro PUR manžetu</t>
  </si>
  <si>
    <t>1230784839</t>
  </si>
  <si>
    <t>61</t>
  </si>
  <si>
    <t>X27</t>
  </si>
  <si>
    <t>Připojovací set infra 15-20 kW typ C</t>
  </si>
  <si>
    <t>310049532</t>
  </si>
  <si>
    <t>62</t>
  </si>
  <si>
    <t>X28</t>
  </si>
  <si>
    <t>Regulátor</t>
  </si>
  <si>
    <t>918493091</t>
  </si>
  <si>
    <t>63</t>
  </si>
  <si>
    <t>X29</t>
  </si>
  <si>
    <t>Vnitřni teplotní snímač</t>
  </si>
  <si>
    <t>146200113</t>
  </si>
  <si>
    <t>64</t>
  </si>
  <si>
    <t>X30</t>
  </si>
  <si>
    <t>Venkovní teplotní snímač</t>
  </si>
  <si>
    <t>-1664091253</t>
  </si>
  <si>
    <t>65</t>
  </si>
  <si>
    <t>X31</t>
  </si>
  <si>
    <t>Uvedení do provozu (zářiče)</t>
  </si>
  <si>
    <t>492386724</t>
  </si>
  <si>
    <t>66</t>
  </si>
  <si>
    <t>X32</t>
  </si>
  <si>
    <t>Doprava z výrobního závodu (zářiče)</t>
  </si>
  <si>
    <t>668663707</t>
  </si>
  <si>
    <t>2-Demont.stav.objekt - NOVOSTAVBA TĚLOCVIČNY, Komenského 86, 798 21 Bedihošť</t>
  </si>
  <si>
    <t>PSV - Práce a dodávky PSV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</si>
  <si>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</si>
  <si>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</si>
  <si>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</si>
  <si>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930 - Hodinove zuctovaci sazby</t>
  </si>
  <si>
    <t>PSV</t>
  </si>
  <si>
    <t>Práce a dodávky PSV</t>
  </si>
  <si>
    <t>733</t>
  </si>
  <si>
    <t>Ústřední vytápění - rozvodné potrubí</t>
  </si>
  <si>
    <t>733110803</t>
  </si>
  <si>
    <t>Demontáž potrubí ocelového závitového do DN 15</t>
  </si>
  <si>
    <t>9813757</t>
  </si>
  <si>
    <t>733110806</t>
  </si>
  <si>
    <t>Demontáž potrubí ocelového závitového do DN 32</t>
  </si>
  <si>
    <t>1381371965</t>
  </si>
  <si>
    <t>733890801</t>
  </si>
  <si>
    <t>Přemístění potrubí demontovaného vodorovně do 100 m v objektech výšky do 6 m</t>
  </si>
  <si>
    <t>-480906980</t>
  </si>
  <si>
    <t>734200821</t>
  </si>
  <si>
    <t>Demontáž armatury závitové se dvěma závity do G 1/2</t>
  </si>
  <si>
    <t>-1622463301</t>
  </si>
  <si>
    <t>734890801</t>
  </si>
  <si>
    <t>Přemístění demontovaných armatur vodorovně do 100 m v objektech výšky do 6 m</t>
  </si>
  <si>
    <t>593872418</t>
  </si>
  <si>
    <t>735</t>
  </si>
  <si>
    <t>Ústřední vytápění - otopná tělesa</t>
  </si>
  <si>
    <t>735151821</t>
  </si>
  <si>
    <t>Demontáž otopného tělesa panelového dvouřadého délka do 1500 mm</t>
  </si>
  <si>
    <t>-1712200745</t>
  </si>
  <si>
    <t>735890801</t>
  </si>
  <si>
    <t>Přemístění demontovaného otopného tělesa vodorovně 100 m v objektech výšky do 6 m</t>
  </si>
  <si>
    <t>955462231</t>
  </si>
  <si>
    <t>930</t>
  </si>
  <si>
    <t>Hodinove zuctovaci sazby</t>
  </si>
  <si>
    <t>9300000051</t>
  </si>
  <si>
    <t>Likvidace vybouraných a demontovaných hmot kovových</t>
  </si>
  <si>
    <t>T</t>
  </si>
  <si>
    <t>-2110136102</t>
  </si>
  <si>
    <t>P</t>
  </si>
  <si>
    <t>Poznámka k položce:_x000D_
Likvidace kovových hmot bude likvidována po dohodě s investorem, vyučtována dle reálných hmotností a nákladů.</t>
  </si>
  <si>
    <t>930000011</t>
  </si>
  <si>
    <t>Vypouštění systému</t>
  </si>
  <si>
    <t>H</t>
  </si>
  <si>
    <t>-863692523</t>
  </si>
  <si>
    <t>3-Mont. stav. objekt - NOVOSTAVBA TĚLOCVIČNY, Komenského 86, 798 21 Bedihošť</t>
  </si>
  <si>
    <t xml:space="preserve">    767 - kovove stavebni konstrukce</t>
  </si>
  <si>
    <t xml:space="preserve">    783 -  natery</t>
  </si>
  <si>
    <t xml:space="preserve">    930 - Hodinové a zůčtovací sazby</t>
  </si>
  <si>
    <t>733111103</t>
  </si>
  <si>
    <t>Potrubí ocelové závitové bezešvé běžné nízkotlaké DN 15</t>
  </si>
  <si>
    <t>-413254555</t>
  </si>
  <si>
    <t>733191923</t>
  </si>
  <si>
    <t>Navaření odbočky na potrubí ocelové závitové DN 15</t>
  </si>
  <si>
    <t>-1642087330</t>
  </si>
  <si>
    <t>998733101</t>
  </si>
  <si>
    <t>Přesun hmot tonážní pro rozvody potrubí v objektech v do 6 m</t>
  </si>
  <si>
    <t>1716940087</t>
  </si>
  <si>
    <t>734209113</t>
  </si>
  <si>
    <t>Montáž armatury závitové s dvěma závity G 1/2</t>
  </si>
  <si>
    <t>1180089830</t>
  </si>
  <si>
    <t>735159220</t>
  </si>
  <si>
    <t>Montáž otopných těles panelových dvouřadých délky do 1500 mm</t>
  </si>
  <si>
    <t>611408751</t>
  </si>
  <si>
    <t>7350023021</t>
  </si>
  <si>
    <t>Konzola navrtávací</t>
  </si>
  <si>
    <t>ks</t>
  </si>
  <si>
    <t>-1037164369</t>
  </si>
  <si>
    <t>998735101</t>
  </si>
  <si>
    <t>Přesun hmot tonážní pro otopná tělesa v objektech v do 6 m</t>
  </si>
  <si>
    <t>-336934116</t>
  </si>
  <si>
    <t>kovove stavebni konstrukce</t>
  </si>
  <si>
    <t>767995101</t>
  </si>
  <si>
    <t>Mtž atypická zámečnická kce -5kg</t>
  </si>
  <si>
    <t>253928680</t>
  </si>
  <si>
    <t>76700136</t>
  </si>
  <si>
    <t>Uložení potrubí (záv. tyče, objímky, úchyty)</t>
  </si>
  <si>
    <t>KG</t>
  </si>
  <si>
    <t>-1147544957</t>
  </si>
  <si>
    <t>998767101</t>
  </si>
  <si>
    <t>Přesun zámečnické kce objekt v -24m</t>
  </si>
  <si>
    <t>-945010289</t>
  </si>
  <si>
    <t xml:space="preserve"> natery</t>
  </si>
  <si>
    <t>783624651</t>
  </si>
  <si>
    <t>Základní antikorozní jednonásobný akrylátový nátěr potrubí DN do 50 mm</t>
  </si>
  <si>
    <t>-343057319</t>
  </si>
  <si>
    <t>783627601</t>
  </si>
  <si>
    <t>Krycí jednonásobný akrylátový nátěr potrubí DN do 50 mm</t>
  </si>
  <si>
    <t>702410139</t>
  </si>
  <si>
    <t>Hodinové a zůčtovací sazby</t>
  </si>
  <si>
    <t>930000004</t>
  </si>
  <si>
    <t>Zkouška zařízení dle oddílu 8 ČSN 06 0310/2014</t>
  </si>
  <si>
    <t>1086413094</t>
  </si>
  <si>
    <t>9300000112</t>
  </si>
  <si>
    <t>Napouštění - odvzdušnění systému</t>
  </si>
  <si>
    <t>827310703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</si>
</sst>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CED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17" fillId="3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7" fillId="0" borderId="22" xfId="0" applyFont="1" applyBorder="1" applyAlignment="1">
      <alignment horizontal="center" vertical="center"/>
    </xf>
    <xf numFmtId="49" fontId="17" fillId="0" borderId="22" xfId="0" applyNumberFormat="1" applyFont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167" fontId="17" fillId="0" borderId="22" xfId="0" applyNumberFormat="1" applyFont="1" applyBorder="1" applyAlignment="1">
      <alignment vertical="center"/>
    </xf>
    <xf numFmtId="4" fontId="17" fillId="0" borderId="22" xfId="0" applyNumberFormat="1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>
      <alignment horizontal="center" vertical="center"/>
    </xf>
    <xf numFmtId="49" fontId="29" fillId="0" borderId="22" xfId="0" applyNumberFormat="1" applyFont="1" applyBorder="1" applyAlignment="1">
      <alignment horizontal="left" vertical="center" wrapText="1"/>
    </xf>
    <xf numFmtId="0" fontId="29" fillId="0" borderId="22" xfId="0" applyFont="1" applyBorder="1" applyAlignment="1">
      <alignment horizontal="left" vertical="center" wrapText="1"/>
    </xf>
    <xf numFmtId="0" fontId="29" fillId="0" borderId="22" xfId="0" applyFont="1" applyBorder="1" applyAlignment="1">
      <alignment horizontal="center" vertical="center" wrapText="1"/>
    </xf>
    <xf numFmtId="167" fontId="29" fillId="0" borderId="22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" fontId="17" fillId="4" borderId="22" xfId="0" applyNumberFormat="1" applyFont="1" applyFill="1" applyBorder="1" applyAlignment="1" applyProtection="1">
      <alignment vertical="center"/>
      <protection locked="0"/>
    </xf>
    <xf numFmtId="4" fontId="29" fillId="4" borderId="22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C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2" workbookViewId="0"/>
  </sheetViews>
  <sheetFormatPr baseColWidth="10" defaultRowHeight="16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.25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.25" hidden="1" customWidth="1"/>
    <col min="54" max="54" width="25" hidden="1" customWidth="1"/>
    <col min="55" max="55" width="21.75" hidden="1" customWidth="1"/>
    <col min="56" max="56" width="19.25" hidden="1" customWidth="1"/>
    <col min="57" max="57" width="66.5" customWidth="1"/>
    <col min="71" max="91" width="9.25" hidden="1"/>
  </cols>
  <sheetData>
    <row r="1" spans="1:74" ht="1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7" customHeight="1"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3" t="s">
        <v>6</v>
      </c>
      <c r="BT2" s="13" t="s">
        <v>7</v>
      </c>
    </row>
    <row r="3" spans="1:74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54" t="s">
        <v>13</v>
      </c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R5" s="16"/>
      <c r="BS5" s="13" t="s">
        <v>6</v>
      </c>
    </row>
    <row r="6" spans="1:74" ht="37" customHeight="1">
      <c r="B6" s="16"/>
      <c r="D6" s="21" t="s">
        <v>14</v>
      </c>
      <c r="K6" s="156" t="s">
        <v>15</v>
      </c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5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5" customHeight="1">
      <c r="B11" s="16"/>
      <c r="E11" s="20" t="s">
        <v>24</v>
      </c>
      <c r="AK11" s="22" t="s">
        <v>25</v>
      </c>
      <c r="AN11" s="20" t="s">
        <v>1</v>
      </c>
      <c r="AR11" s="16"/>
      <c r="BS11" s="13" t="s">
        <v>6</v>
      </c>
    </row>
    <row r="12" spans="1:74" ht="7" customHeight="1">
      <c r="B12" s="16"/>
      <c r="AR12" s="16"/>
      <c r="BS12" s="13" t="s">
        <v>6</v>
      </c>
    </row>
    <row r="13" spans="1:74" ht="12" customHeight="1">
      <c r="B13" s="16"/>
      <c r="D13" s="22" t="s">
        <v>26</v>
      </c>
      <c r="AK13" s="22" t="s">
        <v>23</v>
      </c>
      <c r="AN13" s="20" t="s">
        <v>1</v>
      </c>
      <c r="AR13" s="16"/>
      <c r="BS13" s="13" t="s">
        <v>6</v>
      </c>
    </row>
    <row r="14" spans="1:74" ht="13">
      <c r="B14" s="16"/>
      <c r="E14" s="20" t="s">
        <v>27</v>
      </c>
      <c r="AK14" s="22" t="s">
        <v>25</v>
      </c>
      <c r="AN14" s="20" t="s">
        <v>1</v>
      </c>
      <c r="AR14" s="16"/>
      <c r="BS14" s="13" t="s">
        <v>6</v>
      </c>
    </row>
    <row r="15" spans="1:74" ht="7" customHeight="1">
      <c r="B15" s="16"/>
      <c r="AR15" s="16"/>
      <c r="BS15" s="13" t="s">
        <v>4</v>
      </c>
    </row>
    <row r="16" spans="1:74" ht="12" customHeight="1">
      <c r="B16" s="16"/>
      <c r="D16" s="22" t="s">
        <v>28</v>
      </c>
      <c r="AK16" s="22" t="s">
        <v>23</v>
      </c>
      <c r="AN16" s="20" t="s">
        <v>1</v>
      </c>
      <c r="AR16" s="16"/>
      <c r="BS16" s="13" t="s">
        <v>4</v>
      </c>
    </row>
    <row r="17" spans="2:71" ht="18.5" customHeight="1">
      <c r="B17" s="16"/>
      <c r="E17" s="20" t="s">
        <v>29</v>
      </c>
      <c r="AK17" s="22" t="s">
        <v>25</v>
      </c>
      <c r="AN17" s="20" t="s">
        <v>1</v>
      </c>
      <c r="AR17" s="16"/>
      <c r="BS17" s="13" t="s">
        <v>30</v>
      </c>
    </row>
    <row r="18" spans="2:71" ht="7" customHeight="1">
      <c r="B18" s="16"/>
      <c r="AR18" s="16"/>
      <c r="BS18" s="13" t="s">
        <v>6</v>
      </c>
    </row>
    <row r="19" spans="2:71" ht="12" customHeight="1">
      <c r="B19" s="16"/>
      <c r="D19" s="22" t="s">
        <v>31</v>
      </c>
      <c r="AK19" s="22" t="s">
        <v>23</v>
      </c>
      <c r="AN19" s="20" t="s">
        <v>1</v>
      </c>
      <c r="AR19" s="16"/>
      <c r="BS19" s="13" t="s">
        <v>6</v>
      </c>
    </row>
    <row r="20" spans="2:71" ht="18.5" customHeight="1">
      <c r="B20" s="16"/>
      <c r="E20" s="20" t="s">
        <v>32</v>
      </c>
      <c r="AK20" s="22" t="s">
        <v>25</v>
      </c>
      <c r="AN20" s="20" t="s">
        <v>1</v>
      </c>
      <c r="AR20" s="16"/>
      <c r="BS20" s="13" t="s">
        <v>30</v>
      </c>
    </row>
    <row r="21" spans="2:71" ht="7" customHeight="1">
      <c r="B21" s="16"/>
      <c r="AR21" s="16"/>
    </row>
    <row r="22" spans="2:71" ht="12" customHeight="1">
      <c r="B22" s="16"/>
      <c r="D22" s="22" t="s">
        <v>33</v>
      </c>
      <c r="AR22" s="16"/>
    </row>
    <row r="23" spans="2:71" ht="16.5" customHeight="1">
      <c r="B23" s="16"/>
      <c r="E23" s="157" t="s">
        <v>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R23" s="16"/>
    </row>
    <row r="24" spans="2:71" ht="7" customHeight="1">
      <c r="B24" s="16"/>
      <c r="AR24" s="16"/>
    </row>
    <row r="25" spans="2:71" ht="7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6" customHeight="1">
      <c r="B26" s="25"/>
      <c r="D26" s="26" t="s">
        <v>34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8">
        <f>ROUND(AG94,2)</f>
        <v>0</v>
      </c>
      <c r="AL26" s="159"/>
      <c r="AM26" s="159"/>
      <c r="AN26" s="159"/>
      <c r="AO26" s="159"/>
      <c r="AR26" s="25"/>
    </row>
    <row r="27" spans="2:71" s="1" customFormat="1" ht="7" customHeight="1">
      <c r="B27" s="25"/>
      <c r="AR27" s="25"/>
    </row>
    <row r="28" spans="2:71" s="1" customFormat="1" ht="13">
      <c r="B28" s="25"/>
      <c r="L28" s="160" t="s">
        <v>35</v>
      </c>
      <c r="M28" s="160"/>
      <c r="N28" s="160"/>
      <c r="O28" s="160"/>
      <c r="P28" s="160"/>
      <c r="W28" s="160" t="s">
        <v>36</v>
      </c>
      <c r="X28" s="160"/>
      <c r="Y28" s="160"/>
      <c r="Z28" s="160"/>
      <c r="AA28" s="160"/>
      <c r="AB28" s="160"/>
      <c r="AC28" s="160"/>
      <c r="AD28" s="160"/>
      <c r="AE28" s="160"/>
      <c r="AK28" s="160" t="s">
        <v>37</v>
      </c>
      <c r="AL28" s="160"/>
      <c r="AM28" s="160"/>
      <c r="AN28" s="160"/>
      <c r="AO28" s="160"/>
      <c r="AR28" s="25"/>
    </row>
    <row r="29" spans="2:71" s="2" customFormat="1" ht="14.5" customHeight="1">
      <c r="B29" s="29"/>
      <c r="D29" s="22" t="s">
        <v>38</v>
      </c>
      <c r="F29" s="22" t="s">
        <v>39</v>
      </c>
      <c r="L29" s="163">
        <v>0.21</v>
      </c>
      <c r="M29" s="162"/>
      <c r="N29" s="162"/>
      <c r="O29" s="162"/>
      <c r="P29" s="162"/>
      <c r="W29" s="161">
        <f>ROUND(AZ94, 2)</f>
        <v>0</v>
      </c>
      <c r="X29" s="162"/>
      <c r="Y29" s="162"/>
      <c r="Z29" s="162"/>
      <c r="AA29" s="162"/>
      <c r="AB29" s="162"/>
      <c r="AC29" s="162"/>
      <c r="AD29" s="162"/>
      <c r="AE29" s="162"/>
      <c r="AK29" s="161">
        <f>ROUND(AV94, 2)</f>
        <v>0</v>
      </c>
      <c r="AL29" s="162"/>
      <c r="AM29" s="162"/>
      <c r="AN29" s="162"/>
      <c r="AO29" s="162"/>
      <c r="AR29" s="29"/>
    </row>
    <row r="30" spans="2:71" s="2" customFormat="1" ht="14.5" customHeight="1">
      <c r="B30" s="29"/>
      <c r="F30" s="22" t="s">
        <v>40</v>
      </c>
      <c r="L30" s="163">
        <v>0.15</v>
      </c>
      <c r="M30" s="162"/>
      <c r="N30" s="162"/>
      <c r="O30" s="162"/>
      <c r="P30" s="162"/>
      <c r="W30" s="161">
        <f>ROUND(BA94, 2)</f>
        <v>0</v>
      </c>
      <c r="X30" s="162"/>
      <c r="Y30" s="162"/>
      <c r="Z30" s="162"/>
      <c r="AA30" s="162"/>
      <c r="AB30" s="162"/>
      <c r="AC30" s="162"/>
      <c r="AD30" s="162"/>
      <c r="AE30" s="162"/>
      <c r="AK30" s="161">
        <f>ROUND(AW94, 2)</f>
        <v>0</v>
      </c>
      <c r="AL30" s="162"/>
      <c r="AM30" s="162"/>
      <c r="AN30" s="162"/>
      <c r="AO30" s="162"/>
      <c r="AR30" s="29"/>
    </row>
    <row r="31" spans="2:71" s="2" customFormat="1" ht="14.5" hidden="1" customHeight="1">
      <c r="B31" s="29"/>
      <c r="F31" s="22" t="s">
        <v>41</v>
      </c>
      <c r="L31" s="163">
        <v>0.21</v>
      </c>
      <c r="M31" s="162"/>
      <c r="N31" s="162"/>
      <c r="O31" s="162"/>
      <c r="P31" s="162"/>
      <c r="W31" s="161">
        <f>ROUND(BB94, 2)</f>
        <v>0</v>
      </c>
      <c r="X31" s="162"/>
      <c r="Y31" s="162"/>
      <c r="Z31" s="162"/>
      <c r="AA31" s="162"/>
      <c r="AB31" s="162"/>
      <c r="AC31" s="162"/>
      <c r="AD31" s="162"/>
      <c r="AE31" s="162"/>
      <c r="AK31" s="161">
        <v>0</v>
      </c>
      <c r="AL31" s="162"/>
      <c r="AM31" s="162"/>
      <c r="AN31" s="162"/>
      <c r="AO31" s="162"/>
      <c r="AR31" s="29"/>
    </row>
    <row r="32" spans="2:71" s="2" customFormat="1" ht="14.5" hidden="1" customHeight="1">
      <c r="B32" s="29"/>
      <c r="F32" s="22" t="s">
        <v>42</v>
      </c>
      <c r="L32" s="163">
        <v>0.15</v>
      </c>
      <c r="M32" s="162"/>
      <c r="N32" s="162"/>
      <c r="O32" s="162"/>
      <c r="P32" s="162"/>
      <c r="W32" s="161">
        <f>ROUND(BC94, 2)</f>
        <v>0</v>
      </c>
      <c r="X32" s="162"/>
      <c r="Y32" s="162"/>
      <c r="Z32" s="162"/>
      <c r="AA32" s="162"/>
      <c r="AB32" s="162"/>
      <c r="AC32" s="162"/>
      <c r="AD32" s="162"/>
      <c r="AE32" s="162"/>
      <c r="AK32" s="161">
        <v>0</v>
      </c>
      <c r="AL32" s="162"/>
      <c r="AM32" s="162"/>
      <c r="AN32" s="162"/>
      <c r="AO32" s="162"/>
      <c r="AR32" s="29"/>
    </row>
    <row r="33" spans="2:44" s="2" customFormat="1" ht="14.5" hidden="1" customHeight="1">
      <c r="B33" s="29"/>
      <c r="F33" s="22" t="s">
        <v>43</v>
      </c>
      <c r="L33" s="163">
        <v>0</v>
      </c>
      <c r="M33" s="162"/>
      <c r="N33" s="162"/>
      <c r="O33" s="162"/>
      <c r="P33" s="162"/>
      <c r="W33" s="161">
        <f>ROUND(BD94, 2)</f>
        <v>0</v>
      </c>
      <c r="X33" s="162"/>
      <c r="Y33" s="162"/>
      <c r="Z33" s="162"/>
      <c r="AA33" s="162"/>
      <c r="AB33" s="162"/>
      <c r="AC33" s="162"/>
      <c r="AD33" s="162"/>
      <c r="AE33" s="162"/>
      <c r="AK33" s="161">
        <v>0</v>
      </c>
      <c r="AL33" s="162"/>
      <c r="AM33" s="162"/>
      <c r="AN33" s="162"/>
      <c r="AO33" s="162"/>
      <c r="AR33" s="29"/>
    </row>
    <row r="34" spans="2:44" s="1" customFormat="1" ht="7" customHeight="1">
      <c r="B34" s="25"/>
      <c r="AR34" s="25"/>
    </row>
    <row r="35" spans="2:44" s="1" customFormat="1" ht="26" customHeight="1">
      <c r="B35" s="25"/>
      <c r="C35" s="30"/>
      <c r="D35" s="31" t="s">
        <v>44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45</v>
      </c>
      <c r="U35" s="32"/>
      <c r="V35" s="32"/>
      <c r="W35" s="32"/>
      <c r="X35" s="164" t="s">
        <v>46</v>
      </c>
      <c r="Y35" s="165"/>
      <c r="Z35" s="165"/>
      <c r="AA35" s="165"/>
      <c r="AB35" s="165"/>
      <c r="AC35" s="32"/>
      <c r="AD35" s="32"/>
      <c r="AE35" s="32"/>
      <c r="AF35" s="32"/>
      <c r="AG35" s="32"/>
      <c r="AH35" s="32"/>
      <c r="AI35" s="32"/>
      <c r="AJ35" s="32"/>
      <c r="AK35" s="166">
        <f>SUM(AK26:AK33)</f>
        <v>0</v>
      </c>
      <c r="AL35" s="165"/>
      <c r="AM35" s="165"/>
      <c r="AN35" s="165"/>
      <c r="AO35" s="167"/>
      <c r="AP35" s="30"/>
      <c r="AQ35" s="30"/>
      <c r="AR35" s="25"/>
    </row>
    <row r="36" spans="2:44" s="1" customFormat="1" ht="7" customHeight="1">
      <c r="B36" s="25"/>
      <c r="AR36" s="25"/>
    </row>
    <row r="37" spans="2:44" s="1" customFormat="1" ht="14.5" customHeight="1">
      <c r="B37" s="25"/>
      <c r="AR37" s="25"/>
    </row>
    <row r="38" spans="2:44" ht="14.5" customHeight="1">
      <c r="B38" s="16"/>
      <c r="AR38" s="16"/>
    </row>
    <row r="39" spans="2:44" ht="14.5" customHeight="1">
      <c r="B39" s="16"/>
      <c r="AR39" s="16"/>
    </row>
    <row r="40" spans="2:44" ht="14.5" customHeight="1">
      <c r="B40" s="16"/>
      <c r="AR40" s="16"/>
    </row>
    <row r="41" spans="2:44" ht="14.5" customHeight="1">
      <c r="B41" s="16"/>
      <c r="AR41" s="16"/>
    </row>
    <row r="42" spans="2:44" ht="14.5" customHeight="1">
      <c r="B42" s="16"/>
      <c r="AR42" s="16"/>
    </row>
    <row r="43" spans="2:44" ht="14.5" customHeight="1">
      <c r="B43" s="16"/>
      <c r="AR43" s="16"/>
    </row>
    <row r="44" spans="2:44" ht="14.5" customHeight="1">
      <c r="B44" s="16"/>
      <c r="AR44" s="16"/>
    </row>
    <row r="45" spans="2:44" ht="14.5" customHeight="1">
      <c r="B45" s="16"/>
      <c r="AR45" s="16"/>
    </row>
    <row r="46" spans="2:44" ht="14.5" customHeight="1">
      <c r="B46" s="16"/>
      <c r="AR46" s="16"/>
    </row>
    <row r="47" spans="2:44" ht="14.5" customHeight="1">
      <c r="B47" s="16"/>
      <c r="AR47" s="16"/>
    </row>
    <row r="48" spans="2:44" ht="14.5" customHeight="1">
      <c r="B48" s="16"/>
      <c r="AR48" s="16"/>
    </row>
    <row r="49" spans="2:44" s="1" customFormat="1" ht="14.5" customHeight="1">
      <c r="B49" s="25"/>
      <c r="D49" s="34" t="s">
        <v>47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48</v>
      </c>
      <c r="AI49" s="35"/>
      <c r="AJ49" s="35"/>
      <c r="AK49" s="35"/>
      <c r="AL49" s="35"/>
      <c r="AM49" s="35"/>
      <c r="AN49" s="35"/>
      <c r="AO49" s="35"/>
      <c r="AR49" s="25"/>
    </row>
    <row r="50" spans="2:44" ht="11">
      <c r="B50" s="16"/>
      <c r="AR50" s="16"/>
    </row>
    <row r="51" spans="2:44" ht="11">
      <c r="B51" s="16"/>
      <c r="AR51" s="16"/>
    </row>
    <row r="52" spans="2:44" ht="11">
      <c r="B52" s="16"/>
      <c r="AR52" s="16"/>
    </row>
    <row r="53" spans="2:44" ht="11">
      <c r="B53" s="16"/>
      <c r="AR53" s="16"/>
    </row>
    <row r="54" spans="2:44" ht="11">
      <c r="B54" s="16"/>
      <c r="AR54" s="16"/>
    </row>
    <row r="55" spans="2:44" ht="11">
      <c r="B55" s="16"/>
      <c r="AR55" s="16"/>
    </row>
    <row r="56" spans="2:44" ht="11">
      <c r="B56" s="16"/>
      <c r="AR56" s="16"/>
    </row>
    <row r="57" spans="2:44" ht="11">
      <c r="B57" s="16"/>
      <c r="AR57" s="16"/>
    </row>
    <row r="58" spans="2:44" ht="11">
      <c r="B58" s="16"/>
      <c r="AR58" s="16"/>
    </row>
    <row r="59" spans="2:44" ht="11">
      <c r="B59" s="16"/>
      <c r="AR59" s="16"/>
    </row>
    <row r="60" spans="2:44" s="1" customFormat="1" ht="13">
      <c r="B60" s="25"/>
      <c r="D60" s="36" t="s">
        <v>49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50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49</v>
      </c>
      <c r="AI60" s="27"/>
      <c r="AJ60" s="27"/>
      <c r="AK60" s="27"/>
      <c r="AL60" s="27"/>
      <c r="AM60" s="36" t="s">
        <v>50</v>
      </c>
      <c r="AN60" s="27"/>
      <c r="AO60" s="27"/>
      <c r="AR60" s="25"/>
    </row>
    <row r="61" spans="2:44" ht="11">
      <c r="B61" s="16"/>
      <c r="AR61" s="16"/>
    </row>
    <row r="62" spans="2:44" ht="11">
      <c r="B62" s="16"/>
      <c r="AR62" s="16"/>
    </row>
    <row r="63" spans="2:44" ht="11">
      <c r="B63" s="16"/>
      <c r="AR63" s="16"/>
    </row>
    <row r="64" spans="2:44" s="1" customFormat="1" ht="13">
      <c r="B64" s="25"/>
      <c r="D64" s="34" t="s">
        <v>51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52</v>
      </c>
      <c r="AI64" s="35"/>
      <c r="AJ64" s="35"/>
      <c r="AK64" s="35"/>
      <c r="AL64" s="35"/>
      <c r="AM64" s="35"/>
      <c r="AN64" s="35"/>
      <c r="AO64" s="35"/>
      <c r="AR64" s="25"/>
    </row>
    <row r="65" spans="2:44" ht="11">
      <c r="B65" s="16"/>
      <c r="AR65" s="16"/>
    </row>
    <row r="66" spans="2:44" ht="11">
      <c r="B66" s="16"/>
      <c r="AR66" s="16"/>
    </row>
    <row r="67" spans="2:44" ht="11">
      <c r="B67" s="16"/>
      <c r="AR67" s="16"/>
    </row>
    <row r="68" spans="2:44" ht="11">
      <c r="B68" s="16"/>
      <c r="AR68" s="16"/>
    </row>
    <row r="69" spans="2:44" ht="11">
      <c r="B69" s="16"/>
      <c r="AR69" s="16"/>
    </row>
    <row r="70" spans="2:44" ht="11">
      <c r="B70" s="16"/>
      <c r="AR70" s="16"/>
    </row>
    <row r="71" spans="2:44" ht="11">
      <c r="B71" s="16"/>
      <c r="AR71" s="16"/>
    </row>
    <row r="72" spans="2:44" ht="11">
      <c r="B72" s="16"/>
      <c r="AR72" s="16"/>
    </row>
    <row r="73" spans="2:44" ht="11">
      <c r="B73" s="16"/>
      <c r="AR73" s="16"/>
    </row>
    <row r="74" spans="2:44" ht="11">
      <c r="B74" s="16"/>
      <c r="AR74" s="16"/>
    </row>
    <row r="75" spans="2:44" s="1" customFormat="1" ht="13">
      <c r="B75" s="25"/>
      <c r="D75" s="36" t="s">
        <v>49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50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49</v>
      </c>
      <c r="AI75" s="27"/>
      <c r="AJ75" s="27"/>
      <c r="AK75" s="27"/>
      <c r="AL75" s="27"/>
      <c r="AM75" s="36" t="s">
        <v>50</v>
      </c>
      <c r="AN75" s="27"/>
      <c r="AO75" s="27"/>
      <c r="AR75" s="25"/>
    </row>
    <row r="76" spans="2:44" s="1" customFormat="1" ht="11">
      <c r="B76" s="25"/>
      <c r="AR76" s="25"/>
    </row>
    <row r="77" spans="2:44" s="1" customFormat="1" ht="7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7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5" customHeight="1">
      <c r="B82" s="25"/>
      <c r="C82" s="17" t="s">
        <v>53</v>
      </c>
      <c r="AR82" s="25"/>
    </row>
    <row r="83" spans="1:91" s="1" customFormat="1" ht="7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200938_aktuali_2021</v>
      </c>
      <c r="AR84" s="41"/>
    </row>
    <row r="85" spans="1:91" s="4" customFormat="1" ht="37" customHeight="1">
      <c r="B85" s="42"/>
      <c r="C85" s="43" t="s">
        <v>14</v>
      </c>
      <c r="L85" s="168" t="str">
        <f>K6</f>
        <v>NOVOSTAVBA TĚLOCVIČNY, Komenského 86, 798 21 Bedihošť</v>
      </c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R85" s="42"/>
    </row>
    <row r="86" spans="1:91" s="1" customFormat="1" ht="7" customHeight="1">
      <c r="B86" s="25"/>
      <c r="AR86" s="25"/>
    </row>
    <row r="87" spans="1:91" s="1" customFormat="1" ht="12" customHeight="1">
      <c r="B87" s="25"/>
      <c r="C87" s="22" t="s">
        <v>18</v>
      </c>
      <c r="L87" s="44" t="str">
        <f>IF(K8="","",K8)</f>
        <v>Komenského 86, 798 21 Bedihošť</v>
      </c>
      <c r="AI87" s="22" t="s">
        <v>20</v>
      </c>
      <c r="AM87" s="170" t="str">
        <f>IF(AN8= "","",AN8)</f>
        <v>29. 9. 2021</v>
      </c>
      <c r="AN87" s="170"/>
      <c r="AR87" s="25"/>
    </row>
    <row r="88" spans="1:91" s="1" customFormat="1" ht="7" customHeight="1">
      <c r="B88" s="25"/>
      <c r="AR88" s="25"/>
    </row>
    <row r="89" spans="1:91" s="1" customFormat="1" ht="25.75" customHeight="1">
      <c r="B89" s="25"/>
      <c r="C89" s="22" t="s">
        <v>22</v>
      </c>
      <c r="L89" s="3" t="str">
        <f>IF(E11= "","",E11)</f>
        <v>Obec Bedihošť,Prostějovská 13, 798 21 Bedihošť</v>
      </c>
      <c r="AI89" s="22" t="s">
        <v>28</v>
      </c>
      <c r="AM89" s="171" t="str">
        <f>IF(E17="","",E17)</f>
        <v>V-PROJEKT Prostějov, v.o.s.</v>
      </c>
      <c r="AN89" s="172"/>
      <c r="AO89" s="172"/>
      <c r="AP89" s="172"/>
      <c r="AR89" s="25"/>
      <c r="AS89" s="173" t="s">
        <v>54</v>
      </c>
      <c r="AT89" s="174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5" customHeight="1">
      <c r="B90" s="25"/>
      <c r="C90" s="22" t="s">
        <v>26</v>
      </c>
      <c r="L90" s="3" t="str">
        <f>IF(E14="","",E14)</f>
        <v xml:space="preserve"> </v>
      </c>
      <c r="AI90" s="22" t="s">
        <v>31</v>
      </c>
      <c r="AM90" s="171" t="str">
        <f>IF(E20="","",E20)</f>
        <v>Jungmann Adam</v>
      </c>
      <c r="AN90" s="172"/>
      <c r="AO90" s="172"/>
      <c r="AP90" s="172"/>
      <c r="AR90" s="25"/>
      <c r="AS90" s="175"/>
      <c r="AT90" s="176"/>
      <c r="BD90" s="49"/>
    </row>
    <row r="91" spans="1:91" s="1" customFormat="1" ht="10.75" customHeight="1">
      <c r="B91" s="25"/>
      <c r="AR91" s="25"/>
      <c r="AS91" s="175"/>
      <c r="AT91" s="176"/>
      <c r="BD91" s="49"/>
    </row>
    <row r="92" spans="1:91" s="1" customFormat="1" ht="29.25" customHeight="1">
      <c r="B92" s="25"/>
      <c r="C92" s="177" t="s">
        <v>55</v>
      </c>
      <c r="D92" s="178"/>
      <c r="E92" s="178"/>
      <c r="F92" s="178"/>
      <c r="G92" s="178"/>
      <c r="H92" s="50"/>
      <c r="I92" s="179" t="s">
        <v>56</v>
      </c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80" t="s">
        <v>57</v>
      </c>
      <c r="AH92" s="178"/>
      <c r="AI92" s="178"/>
      <c r="AJ92" s="178"/>
      <c r="AK92" s="178"/>
      <c r="AL92" s="178"/>
      <c r="AM92" s="178"/>
      <c r="AN92" s="179" t="s">
        <v>58</v>
      </c>
      <c r="AO92" s="178"/>
      <c r="AP92" s="181"/>
      <c r="AQ92" s="51" t="s">
        <v>59</v>
      </c>
      <c r="AR92" s="25"/>
      <c r="AS92" s="52" t="s">
        <v>60</v>
      </c>
      <c r="AT92" s="53" t="s">
        <v>61</v>
      </c>
      <c r="AU92" s="53" t="s">
        <v>62</v>
      </c>
      <c r="AV92" s="53" t="s">
        <v>63</v>
      </c>
      <c r="AW92" s="53" t="s">
        <v>64</v>
      </c>
      <c r="AX92" s="53" t="s">
        <v>65</v>
      </c>
      <c r="AY92" s="53" t="s">
        <v>66</v>
      </c>
      <c r="AZ92" s="53" t="s">
        <v>67</v>
      </c>
      <c r="BA92" s="53" t="s">
        <v>68</v>
      </c>
      <c r="BB92" s="53" t="s">
        <v>69</v>
      </c>
      <c r="BC92" s="53" t="s">
        <v>70</v>
      </c>
      <c r="BD92" s="54" t="s">
        <v>71</v>
      </c>
    </row>
    <row r="93" spans="1:91" s="1" customFormat="1" ht="10.75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5" customHeight="1">
      <c r="B94" s="56"/>
      <c r="C94" s="57" t="s">
        <v>72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85">
        <f>ROUND(SUM(AG95:AG97),2)</f>
        <v>0</v>
      </c>
      <c r="AH94" s="185"/>
      <c r="AI94" s="185"/>
      <c r="AJ94" s="185"/>
      <c r="AK94" s="185"/>
      <c r="AL94" s="185"/>
      <c r="AM94" s="185"/>
      <c r="AN94" s="186">
        <f>SUM(AG94,AT94)</f>
        <v>0</v>
      </c>
      <c r="AO94" s="186"/>
      <c r="AP94" s="186"/>
      <c r="AQ94" s="60" t="s">
        <v>1</v>
      </c>
      <c r="AR94" s="56"/>
      <c r="AS94" s="61">
        <f>ROUND(SUM(AS95:AS97),2)</f>
        <v>0</v>
      </c>
      <c r="AT94" s="62">
        <f>ROUND(SUM(AV94:AW94),2)</f>
        <v>0</v>
      </c>
      <c r="AU94" s="63">
        <f>ROUND(SUM(AU95:AU97),5)</f>
        <v>104.46845999999999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ROUND(SUM(AZ95:AZ97),2)</f>
        <v>0</v>
      </c>
      <c r="BA94" s="62">
        <f>ROUND(SUM(BA95:BA97),2)</f>
        <v>0</v>
      </c>
      <c r="BB94" s="62">
        <f>ROUND(SUM(BB95:BB97),2)</f>
        <v>0</v>
      </c>
      <c r="BC94" s="62">
        <f>ROUND(SUM(BC95:BC97),2)</f>
        <v>0</v>
      </c>
      <c r="BD94" s="64">
        <f>ROUND(SUM(BD95:BD97),2)</f>
        <v>0</v>
      </c>
      <c r="BS94" s="65" t="s">
        <v>73</v>
      </c>
      <c r="BT94" s="65" t="s">
        <v>74</v>
      </c>
      <c r="BU94" s="66" t="s">
        <v>75</v>
      </c>
      <c r="BV94" s="65" t="s">
        <v>76</v>
      </c>
      <c r="BW94" s="65" t="s">
        <v>5</v>
      </c>
      <c r="BX94" s="65" t="s">
        <v>77</v>
      </c>
      <c r="CL94" s="65" t="s">
        <v>1</v>
      </c>
    </row>
    <row r="95" spans="1:91" s="6" customFormat="1" ht="37.5" customHeight="1">
      <c r="A95" s="67" t="s">
        <v>78</v>
      </c>
      <c r="B95" s="68"/>
      <c r="C95" s="69"/>
      <c r="D95" s="184" t="s">
        <v>79</v>
      </c>
      <c r="E95" s="184"/>
      <c r="F95" s="184"/>
      <c r="G95" s="184"/>
      <c r="H95" s="184"/>
      <c r="I95" s="70"/>
      <c r="J95" s="184" t="s">
        <v>15</v>
      </c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2">
        <f>'1-Vytap_telocvicny - NOVO...'!J30</f>
        <v>0</v>
      </c>
      <c r="AH95" s="183"/>
      <c r="AI95" s="183"/>
      <c r="AJ95" s="183"/>
      <c r="AK95" s="183"/>
      <c r="AL95" s="183"/>
      <c r="AM95" s="183"/>
      <c r="AN95" s="182">
        <f>SUM(AG95,AT95)</f>
        <v>0</v>
      </c>
      <c r="AO95" s="183"/>
      <c r="AP95" s="183"/>
      <c r="AQ95" s="71" t="s">
        <v>80</v>
      </c>
      <c r="AR95" s="68"/>
      <c r="AS95" s="72">
        <v>0</v>
      </c>
      <c r="AT95" s="73">
        <f>ROUND(SUM(AV95:AW95),2)</f>
        <v>0</v>
      </c>
      <c r="AU95" s="74">
        <f>'1-Vytap_telocvicny - NOVO...'!P130</f>
        <v>90.791079999999994</v>
      </c>
      <c r="AV95" s="73">
        <f>'1-Vytap_telocvicny - NOVO...'!J33</f>
        <v>0</v>
      </c>
      <c r="AW95" s="73">
        <f>'1-Vytap_telocvicny - NOVO...'!J34</f>
        <v>0</v>
      </c>
      <c r="AX95" s="73">
        <f>'1-Vytap_telocvicny - NOVO...'!J35</f>
        <v>0</v>
      </c>
      <c r="AY95" s="73">
        <f>'1-Vytap_telocvicny - NOVO...'!J36</f>
        <v>0</v>
      </c>
      <c r="AZ95" s="73">
        <f>'1-Vytap_telocvicny - NOVO...'!F33</f>
        <v>0</v>
      </c>
      <c r="BA95" s="73">
        <f>'1-Vytap_telocvicny - NOVO...'!F34</f>
        <v>0</v>
      </c>
      <c r="BB95" s="73">
        <f>'1-Vytap_telocvicny - NOVO...'!F35</f>
        <v>0</v>
      </c>
      <c r="BC95" s="73">
        <f>'1-Vytap_telocvicny - NOVO...'!F36</f>
        <v>0</v>
      </c>
      <c r="BD95" s="75">
        <f>'1-Vytap_telocvicny - NOVO...'!F37</f>
        <v>0</v>
      </c>
      <c r="BT95" s="76" t="s">
        <v>81</v>
      </c>
      <c r="BV95" s="76" t="s">
        <v>76</v>
      </c>
      <c r="BW95" s="76" t="s">
        <v>82</v>
      </c>
      <c r="BX95" s="76" t="s">
        <v>5</v>
      </c>
      <c r="CL95" s="76" t="s">
        <v>1</v>
      </c>
      <c r="CM95" s="76" t="s">
        <v>83</v>
      </c>
    </row>
    <row r="96" spans="1:91" s="6" customFormat="1" ht="50.25" customHeight="1">
      <c r="A96" s="67" t="s">
        <v>78</v>
      </c>
      <c r="B96" s="68"/>
      <c r="C96" s="69"/>
      <c r="D96" s="184" t="s">
        <v>84</v>
      </c>
      <c r="E96" s="184"/>
      <c r="F96" s="184"/>
      <c r="G96" s="184"/>
      <c r="H96" s="184"/>
      <c r="I96" s="70"/>
      <c r="J96" s="184" t="s">
        <v>15</v>
      </c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2">
        <f>'2-Demont.stav.objekt - NO...'!J30</f>
        <v>0</v>
      </c>
      <c r="AH96" s="183"/>
      <c r="AI96" s="183"/>
      <c r="AJ96" s="183"/>
      <c r="AK96" s="183"/>
      <c r="AL96" s="183"/>
      <c r="AM96" s="183"/>
      <c r="AN96" s="182">
        <f>SUM(AG96,AT96)</f>
        <v>0</v>
      </c>
      <c r="AO96" s="183"/>
      <c r="AP96" s="183"/>
      <c r="AQ96" s="71" t="s">
        <v>80</v>
      </c>
      <c r="AR96" s="68"/>
      <c r="AS96" s="72">
        <v>0</v>
      </c>
      <c r="AT96" s="73">
        <f>ROUND(SUM(AV96:AW96),2)</f>
        <v>0</v>
      </c>
      <c r="AU96" s="74">
        <f>'2-Demont.stav.objekt - NO...'!P121</f>
        <v>3.2808109999999999</v>
      </c>
      <c r="AV96" s="73">
        <f>'2-Demont.stav.objekt - NO...'!J33</f>
        <v>0</v>
      </c>
      <c r="AW96" s="73">
        <f>'2-Demont.stav.objekt - NO...'!J34</f>
        <v>0</v>
      </c>
      <c r="AX96" s="73">
        <f>'2-Demont.stav.objekt - NO...'!J35</f>
        <v>0</v>
      </c>
      <c r="AY96" s="73">
        <f>'2-Demont.stav.objekt - NO...'!J36</f>
        <v>0</v>
      </c>
      <c r="AZ96" s="73">
        <f>'2-Demont.stav.objekt - NO...'!F33</f>
        <v>0</v>
      </c>
      <c r="BA96" s="73">
        <f>'2-Demont.stav.objekt - NO...'!F34</f>
        <v>0</v>
      </c>
      <c r="BB96" s="73">
        <f>'2-Demont.stav.objekt - NO...'!F35</f>
        <v>0</v>
      </c>
      <c r="BC96" s="73">
        <f>'2-Demont.stav.objekt - NO...'!F36</f>
        <v>0</v>
      </c>
      <c r="BD96" s="75">
        <f>'2-Demont.stav.objekt - NO...'!F37</f>
        <v>0</v>
      </c>
      <c r="BT96" s="76" t="s">
        <v>81</v>
      </c>
      <c r="BV96" s="76" t="s">
        <v>76</v>
      </c>
      <c r="BW96" s="76" t="s">
        <v>85</v>
      </c>
      <c r="BX96" s="76" t="s">
        <v>5</v>
      </c>
      <c r="CL96" s="76" t="s">
        <v>1</v>
      </c>
      <c r="CM96" s="76" t="s">
        <v>83</v>
      </c>
    </row>
    <row r="97" spans="1:91" s="6" customFormat="1" ht="37.5" customHeight="1">
      <c r="A97" s="67" t="s">
        <v>78</v>
      </c>
      <c r="B97" s="68"/>
      <c r="C97" s="69"/>
      <c r="D97" s="184" t="s">
        <v>86</v>
      </c>
      <c r="E97" s="184"/>
      <c r="F97" s="184"/>
      <c r="G97" s="184"/>
      <c r="H97" s="184"/>
      <c r="I97" s="70"/>
      <c r="J97" s="184" t="s">
        <v>15</v>
      </c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2">
        <f>'3-Mont. stav. objekt - NO...'!J30</f>
        <v>0</v>
      </c>
      <c r="AH97" s="183"/>
      <c r="AI97" s="183"/>
      <c r="AJ97" s="183"/>
      <c r="AK97" s="183"/>
      <c r="AL97" s="183"/>
      <c r="AM97" s="183"/>
      <c r="AN97" s="182">
        <f>SUM(AG97,AT97)</f>
        <v>0</v>
      </c>
      <c r="AO97" s="183"/>
      <c r="AP97" s="183"/>
      <c r="AQ97" s="71" t="s">
        <v>80</v>
      </c>
      <c r="AR97" s="68"/>
      <c r="AS97" s="77">
        <v>0</v>
      </c>
      <c r="AT97" s="78">
        <f>ROUND(SUM(AV97:AW97),2)</f>
        <v>0</v>
      </c>
      <c r="AU97" s="79">
        <f>'3-Mont. stav. objekt - NO...'!P123</f>
        <v>10.396564</v>
      </c>
      <c r="AV97" s="78">
        <f>'3-Mont. stav. objekt - NO...'!J33</f>
        <v>0</v>
      </c>
      <c r="AW97" s="78">
        <f>'3-Mont. stav. objekt - NO...'!J34</f>
        <v>0</v>
      </c>
      <c r="AX97" s="78">
        <f>'3-Mont. stav. objekt - NO...'!J35</f>
        <v>0</v>
      </c>
      <c r="AY97" s="78">
        <f>'3-Mont. stav. objekt - NO...'!J36</f>
        <v>0</v>
      </c>
      <c r="AZ97" s="78">
        <f>'3-Mont. stav. objekt - NO...'!F33</f>
        <v>0</v>
      </c>
      <c r="BA97" s="78">
        <f>'3-Mont. stav. objekt - NO...'!F34</f>
        <v>0</v>
      </c>
      <c r="BB97" s="78">
        <f>'3-Mont. stav. objekt - NO...'!F35</f>
        <v>0</v>
      </c>
      <c r="BC97" s="78">
        <f>'3-Mont. stav. objekt - NO...'!F36</f>
        <v>0</v>
      </c>
      <c r="BD97" s="80">
        <f>'3-Mont. stav. objekt - NO...'!F37</f>
        <v>0</v>
      </c>
      <c r="BT97" s="76" t="s">
        <v>81</v>
      </c>
      <c r="BV97" s="76" t="s">
        <v>76</v>
      </c>
      <c r="BW97" s="76" t="s">
        <v>87</v>
      </c>
      <c r="BX97" s="76" t="s">
        <v>5</v>
      </c>
      <c r="CL97" s="76" t="s">
        <v>1</v>
      </c>
      <c r="CM97" s="76" t="s">
        <v>83</v>
      </c>
    </row>
    <row r="98" spans="1:91" s="1" customFormat="1" ht="30" customHeight="1">
      <c r="B98" s="25"/>
      <c r="AR98" s="25"/>
    </row>
    <row r="99" spans="1:91" s="1" customFormat="1" ht="7" customHeight="1"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25"/>
    </row>
  </sheetData>
  <sheetProtection algorithmName="SHA-512" hashValue="3r9GWjL7ereAx4js0hOIEHRiaEJRl15wEMvprjx4g9ybtJOOwFWSvVCg7FSjmvNbQpmvg0Ke5K59denTO7jY9A==" saltValue="8ZZubKRjBcSAcuGFWnfIGQ==" spinCount="100000" sheet="1" objects="1" scenarios="1"/>
  <mergeCells count="48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1-Vytap_telocvicny - NOVO...'!C2" display="/" xr:uid="{00000000-0004-0000-0000-000000000000}"/>
    <hyperlink ref="A96" location="'2-Demont.stav.objekt - NO...'!C2" display="/" xr:uid="{00000000-0004-0000-0000-000001000000}"/>
    <hyperlink ref="A97" location="'3-Mont. stav. objekt - NO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211"/>
  <sheetViews>
    <sheetView showGridLines="0" topLeftCell="A186" workbookViewId="0">
      <selection activeCell="I194" activeCellId="17" sqref="I132:I141 I143 I145:I147 I149:I153 I155:I159 I161 I163 I165 I166 I168:I178 I180 I181 I183:I186 I188 I189 I191 I192 I194:I210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1" spans="2:46" ht="11"/>
    <row r="2" spans="2:46" ht="37" customHeight="1"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3" t="s">
        <v>82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5" customHeight="1">
      <c r="B4" s="16"/>
      <c r="D4" s="17" t="s">
        <v>88</v>
      </c>
      <c r="L4" s="16"/>
      <c r="M4" s="81" t="s">
        <v>10</v>
      </c>
      <c r="AT4" s="13" t="s">
        <v>4</v>
      </c>
    </row>
    <row r="5" spans="2:46" ht="7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87" t="str">
        <f>'Rekapitulace stavby'!K6</f>
        <v>NOVOSTAVBA TĚLOCVIČNY, Komenského 86, 798 21 Bedihošť</v>
      </c>
      <c r="F7" s="188"/>
      <c r="G7" s="188"/>
      <c r="H7" s="188"/>
      <c r="L7" s="16"/>
    </row>
    <row r="8" spans="2:46" s="1" customFormat="1" ht="12" customHeight="1">
      <c r="B8" s="25"/>
      <c r="D8" s="22" t="s">
        <v>89</v>
      </c>
      <c r="L8" s="25"/>
    </row>
    <row r="9" spans="2:46" s="1" customFormat="1" ht="30" customHeight="1">
      <c r="B9" s="25"/>
      <c r="E9" s="168" t="s">
        <v>90</v>
      </c>
      <c r="F9" s="189"/>
      <c r="G9" s="189"/>
      <c r="H9" s="189"/>
      <c r="L9" s="25"/>
    </row>
    <row r="10" spans="2:46" s="1" customFormat="1" ht="1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29. 9. 2021</v>
      </c>
      <c r="L12" s="25"/>
    </row>
    <row r="13" spans="2:46" s="1" customFormat="1" ht="10.75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">
        <v>1</v>
      </c>
      <c r="L14" s="25"/>
    </row>
    <row r="15" spans="2:46" s="1" customFormat="1" ht="18" customHeight="1">
      <c r="B15" s="25"/>
      <c r="E15" s="20" t="s">
        <v>24</v>
      </c>
      <c r="I15" s="22" t="s">
        <v>25</v>
      </c>
      <c r="J15" s="20" t="s">
        <v>1</v>
      </c>
      <c r="L15" s="25"/>
    </row>
    <row r="16" spans="2:46" s="1" customFormat="1" ht="7" customHeight="1">
      <c r="B16" s="25"/>
      <c r="L16" s="25"/>
    </row>
    <row r="17" spans="2:12" s="1" customFormat="1" ht="12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54" t="str">
        <f>'Rekapitulace stavby'!E14</f>
        <v xml:space="preserve"> </v>
      </c>
      <c r="F18" s="154"/>
      <c r="G18" s="154"/>
      <c r="H18" s="154"/>
      <c r="I18" s="22" t="s">
        <v>25</v>
      </c>
      <c r="J18" s="20" t="str">
        <f>'Rekapitulace stavby'!AN14</f>
        <v/>
      </c>
      <c r="L18" s="25"/>
    </row>
    <row r="19" spans="2:12" s="1" customFormat="1" ht="7" customHeight="1">
      <c r="B19" s="25"/>
      <c r="L19" s="25"/>
    </row>
    <row r="20" spans="2:12" s="1" customFormat="1" ht="12" customHeight="1">
      <c r="B20" s="25"/>
      <c r="D20" s="22" t="s">
        <v>28</v>
      </c>
      <c r="I20" s="22" t="s">
        <v>23</v>
      </c>
      <c r="J20" s="20" t="s">
        <v>1</v>
      </c>
      <c r="L20" s="25"/>
    </row>
    <row r="21" spans="2:12" s="1" customFormat="1" ht="18" customHeight="1">
      <c r="B21" s="25"/>
      <c r="E21" s="20" t="s">
        <v>29</v>
      </c>
      <c r="I21" s="22" t="s">
        <v>25</v>
      </c>
      <c r="J21" s="20" t="s">
        <v>1</v>
      </c>
      <c r="L21" s="25"/>
    </row>
    <row r="22" spans="2:12" s="1" customFormat="1" ht="7" customHeight="1">
      <c r="B22" s="25"/>
      <c r="L22" s="25"/>
    </row>
    <row r="23" spans="2:12" s="1" customFormat="1" ht="12" customHeight="1">
      <c r="B23" s="25"/>
      <c r="D23" s="22" t="s">
        <v>31</v>
      </c>
      <c r="I23" s="22" t="s">
        <v>23</v>
      </c>
      <c r="J23" s="20" t="s">
        <v>1</v>
      </c>
      <c r="L23" s="25"/>
    </row>
    <row r="24" spans="2:12" s="1" customFormat="1" ht="18" customHeight="1">
      <c r="B24" s="25"/>
      <c r="E24" s="20" t="s">
        <v>32</v>
      </c>
      <c r="I24" s="22" t="s">
        <v>25</v>
      </c>
      <c r="J24" s="20" t="s">
        <v>1</v>
      </c>
      <c r="L24" s="25"/>
    </row>
    <row r="25" spans="2:12" s="1" customFormat="1" ht="7" customHeight="1">
      <c r="B25" s="25"/>
      <c r="L25" s="25"/>
    </row>
    <row r="26" spans="2:12" s="1" customFormat="1" ht="12" customHeight="1">
      <c r="B26" s="25"/>
      <c r="D26" s="22" t="s">
        <v>33</v>
      </c>
      <c r="L26" s="25"/>
    </row>
    <row r="27" spans="2:12" s="7" customFormat="1" ht="16.5" customHeight="1">
      <c r="B27" s="82"/>
      <c r="E27" s="157" t="s">
        <v>1</v>
      </c>
      <c r="F27" s="157"/>
      <c r="G27" s="157"/>
      <c r="H27" s="157"/>
      <c r="L27" s="82"/>
    </row>
    <row r="28" spans="2:12" s="1" customFormat="1" ht="7" customHeight="1">
      <c r="B28" s="25"/>
      <c r="L28" s="25"/>
    </row>
    <row r="29" spans="2:12" s="1" customFormat="1" ht="7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5" customHeight="1">
      <c r="B30" s="25"/>
      <c r="D30" s="83" t="s">
        <v>34</v>
      </c>
      <c r="J30" s="59">
        <f>ROUND(J130, 2)</f>
        <v>0</v>
      </c>
      <c r="L30" s="25"/>
    </row>
    <row r="31" spans="2:12" s="1" customFormat="1" ht="7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5" customHeight="1">
      <c r="B32" s="25"/>
      <c r="F32" s="28" t="s">
        <v>36</v>
      </c>
      <c r="I32" s="28" t="s">
        <v>35</v>
      </c>
      <c r="J32" s="28" t="s">
        <v>37</v>
      </c>
      <c r="L32" s="25"/>
    </row>
    <row r="33" spans="2:12" s="1" customFormat="1" ht="14.5" customHeight="1">
      <c r="B33" s="25"/>
      <c r="D33" s="48" t="s">
        <v>38</v>
      </c>
      <c r="E33" s="22" t="s">
        <v>39</v>
      </c>
      <c r="F33" s="84">
        <f>ROUND((SUM(BE130:BE210)),  2)</f>
        <v>0</v>
      </c>
      <c r="I33" s="85">
        <v>0.21</v>
      </c>
      <c r="J33" s="84">
        <f>ROUND(((SUM(BE130:BE210))*I33),  2)</f>
        <v>0</v>
      </c>
      <c r="L33" s="25"/>
    </row>
    <row r="34" spans="2:12" s="1" customFormat="1" ht="14.5" customHeight="1">
      <c r="B34" s="25"/>
      <c r="E34" s="22" t="s">
        <v>40</v>
      </c>
      <c r="F34" s="84">
        <f>ROUND((SUM(BF130:BF210)),  2)</f>
        <v>0</v>
      </c>
      <c r="I34" s="85">
        <v>0.15</v>
      </c>
      <c r="J34" s="84">
        <f>ROUND(((SUM(BF130:BF210))*I34),  2)</f>
        <v>0</v>
      </c>
      <c r="L34" s="25"/>
    </row>
    <row r="35" spans="2:12" s="1" customFormat="1" ht="14.5" hidden="1" customHeight="1">
      <c r="B35" s="25"/>
      <c r="E35" s="22" t="s">
        <v>41</v>
      </c>
      <c r="F35" s="84">
        <f>ROUND((SUM(BG130:BG210)),  2)</f>
        <v>0</v>
      </c>
      <c r="I35" s="85">
        <v>0.21</v>
      </c>
      <c r="J35" s="84">
        <f>0</f>
        <v>0</v>
      </c>
      <c r="L35" s="25"/>
    </row>
    <row r="36" spans="2:12" s="1" customFormat="1" ht="14.5" hidden="1" customHeight="1">
      <c r="B36" s="25"/>
      <c r="E36" s="22" t="s">
        <v>42</v>
      </c>
      <c r="F36" s="84">
        <f>ROUND((SUM(BH130:BH210)),  2)</f>
        <v>0</v>
      </c>
      <c r="I36" s="85">
        <v>0.15</v>
      </c>
      <c r="J36" s="84">
        <f>0</f>
        <v>0</v>
      </c>
      <c r="L36" s="25"/>
    </row>
    <row r="37" spans="2:12" s="1" customFormat="1" ht="14.5" hidden="1" customHeight="1">
      <c r="B37" s="25"/>
      <c r="E37" s="22" t="s">
        <v>43</v>
      </c>
      <c r="F37" s="84">
        <f>ROUND((SUM(BI130:BI210)),  2)</f>
        <v>0</v>
      </c>
      <c r="I37" s="85">
        <v>0</v>
      </c>
      <c r="J37" s="84">
        <f>0</f>
        <v>0</v>
      </c>
      <c r="L37" s="25"/>
    </row>
    <row r="38" spans="2:12" s="1" customFormat="1" ht="7" customHeight="1">
      <c r="B38" s="25"/>
      <c r="L38" s="25"/>
    </row>
    <row r="39" spans="2:12" s="1" customFormat="1" ht="25.5" customHeight="1">
      <c r="B39" s="25"/>
      <c r="C39" s="86"/>
      <c r="D39" s="87" t="s">
        <v>44</v>
      </c>
      <c r="E39" s="50"/>
      <c r="F39" s="50"/>
      <c r="G39" s="88" t="s">
        <v>45</v>
      </c>
      <c r="H39" s="89" t="s">
        <v>46</v>
      </c>
      <c r="I39" s="50"/>
      <c r="J39" s="90">
        <f>SUM(J30:J37)</f>
        <v>0</v>
      </c>
      <c r="K39" s="91"/>
      <c r="L39" s="25"/>
    </row>
    <row r="40" spans="2:12" s="1" customFormat="1" ht="14.5" customHeight="1">
      <c r="B40" s="25"/>
      <c r="L40" s="25"/>
    </row>
    <row r="41" spans="2:12" ht="14.5" customHeight="1">
      <c r="B41" s="16"/>
      <c r="L41" s="16"/>
    </row>
    <row r="42" spans="2:12" ht="14.5" customHeight="1">
      <c r="B42" s="16"/>
      <c r="L42" s="16"/>
    </row>
    <row r="43" spans="2:12" ht="14.5" customHeight="1">
      <c r="B43" s="16"/>
      <c r="L43" s="16"/>
    </row>
    <row r="44" spans="2:12" ht="14.5" customHeight="1">
      <c r="B44" s="16"/>
      <c r="L44" s="16"/>
    </row>
    <row r="45" spans="2:12" ht="14.5" customHeight="1">
      <c r="B45" s="16"/>
      <c r="L45" s="16"/>
    </row>
    <row r="46" spans="2:12" ht="14.5" customHeight="1">
      <c r="B46" s="16"/>
      <c r="L46" s="16"/>
    </row>
    <row r="47" spans="2:12" ht="14.5" customHeight="1">
      <c r="B47" s="16"/>
      <c r="L47" s="16"/>
    </row>
    <row r="48" spans="2:12" ht="14.5" customHeight="1">
      <c r="B48" s="16"/>
      <c r="L48" s="16"/>
    </row>
    <row r="49" spans="2:12" ht="14.5" customHeight="1">
      <c r="B49" s="16"/>
      <c r="L49" s="16"/>
    </row>
    <row r="50" spans="2:12" s="1" customFormat="1" ht="14.5" customHeight="1">
      <c r="B50" s="25"/>
      <c r="D50" s="34" t="s">
        <v>47</v>
      </c>
      <c r="E50" s="35"/>
      <c r="F50" s="35"/>
      <c r="G50" s="34" t="s">
        <v>48</v>
      </c>
      <c r="H50" s="35"/>
      <c r="I50" s="35"/>
      <c r="J50" s="35"/>
      <c r="K50" s="35"/>
      <c r="L50" s="25"/>
    </row>
    <row r="51" spans="2:12" ht="11">
      <c r="B51" s="16"/>
      <c r="L51" s="16"/>
    </row>
    <row r="52" spans="2:12" ht="11">
      <c r="B52" s="16"/>
      <c r="L52" s="16"/>
    </row>
    <row r="53" spans="2:12" ht="11">
      <c r="B53" s="16"/>
      <c r="L53" s="16"/>
    </row>
    <row r="54" spans="2:12" ht="11">
      <c r="B54" s="16"/>
      <c r="L54" s="16"/>
    </row>
    <row r="55" spans="2:12" ht="11">
      <c r="B55" s="16"/>
      <c r="L55" s="16"/>
    </row>
    <row r="56" spans="2:12" ht="11">
      <c r="B56" s="16"/>
      <c r="L56" s="16"/>
    </row>
    <row r="57" spans="2:12" ht="11">
      <c r="B57" s="16"/>
      <c r="L57" s="16"/>
    </row>
    <row r="58" spans="2:12" ht="11">
      <c r="B58" s="16"/>
      <c r="L58" s="16"/>
    </row>
    <row r="59" spans="2:12" ht="11">
      <c r="B59" s="16"/>
      <c r="L59" s="16"/>
    </row>
    <row r="60" spans="2:12" ht="11">
      <c r="B60" s="16"/>
      <c r="L60" s="16"/>
    </row>
    <row r="61" spans="2:12" s="1" customFormat="1" ht="13">
      <c r="B61" s="25"/>
      <c r="D61" s="36" t="s">
        <v>49</v>
      </c>
      <c r="E61" s="27"/>
      <c r="F61" s="92" t="s">
        <v>50</v>
      </c>
      <c r="G61" s="36" t="s">
        <v>49</v>
      </c>
      <c r="H61" s="27"/>
      <c r="I61" s="27"/>
      <c r="J61" s="93" t="s">
        <v>50</v>
      </c>
      <c r="K61" s="27"/>
      <c r="L61" s="25"/>
    </row>
    <row r="62" spans="2:12" ht="11">
      <c r="B62" s="16"/>
      <c r="L62" s="16"/>
    </row>
    <row r="63" spans="2:12" ht="11">
      <c r="B63" s="16"/>
      <c r="L63" s="16"/>
    </row>
    <row r="64" spans="2:12" ht="11">
      <c r="B64" s="16"/>
      <c r="L64" s="16"/>
    </row>
    <row r="65" spans="2:12" s="1" customFormat="1" ht="13">
      <c r="B65" s="25"/>
      <c r="D65" s="34" t="s">
        <v>51</v>
      </c>
      <c r="E65" s="35"/>
      <c r="F65" s="35"/>
      <c r="G65" s="34" t="s">
        <v>52</v>
      </c>
      <c r="H65" s="35"/>
      <c r="I65" s="35"/>
      <c r="J65" s="35"/>
      <c r="K65" s="35"/>
      <c r="L65" s="25"/>
    </row>
    <row r="66" spans="2:12" ht="11">
      <c r="B66" s="16"/>
      <c r="L66" s="16"/>
    </row>
    <row r="67" spans="2:12" ht="11">
      <c r="B67" s="16"/>
      <c r="L67" s="16"/>
    </row>
    <row r="68" spans="2:12" ht="11">
      <c r="B68" s="16"/>
      <c r="L68" s="16"/>
    </row>
    <row r="69" spans="2:12" ht="11">
      <c r="B69" s="16"/>
      <c r="L69" s="16"/>
    </row>
    <row r="70" spans="2:12" ht="11">
      <c r="B70" s="16"/>
      <c r="L70" s="16"/>
    </row>
    <row r="71" spans="2:12" ht="11">
      <c r="B71" s="16"/>
      <c r="L71" s="16"/>
    </row>
    <row r="72" spans="2:12" ht="11">
      <c r="B72" s="16"/>
      <c r="L72" s="16"/>
    </row>
    <row r="73" spans="2:12" ht="11">
      <c r="B73" s="16"/>
      <c r="L73" s="16"/>
    </row>
    <row r="74" spans="2:12" ht="11">
      <c r="B74" s="16"/>
      <c r="L74" s="16"/>
    </row>
    <row r="75" spans="2:12" ht="11">
      <c r="B75" s="16"/>
      <c r="L75" s="16"/>
    </row>
    <row r="76" spans="2:12" s="1" customFormat="1" ht="13">
      <c r="B76" s="25"/>
      <c r="D76" s="36" t="s">
        <v>49</v>
      </c>
      <c r="E76" s="27"/>
      <c r="F76" s="92" t="s">
        <v>50</v>
      </c>
      <c r="G76" s="36" t="s">
        <v>49</v>
      </c>
      <c r="H76" s="27"/>
      <c r="I76" s="27"/>
      <c r="J76" s="93" t="s">
        <v>50</v>
      </c>
      <c r="K76" s="27"/>
      <c r="L76" s="25"/>
    </row>
    <row r="77" spans="2:12" s="1" customFormat="1" ht="14.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7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5" customHeight="1">
      <c r="B82" s="25"/>
      <c r="C82" s="17" t="s">
        <v>91</v>
      </c>
      <c r="L82" s="25"/>
    </row>
    <row r="83" spans="2:47" s="1" customFormat="1" ht="7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87" t="str">
        <f>E7</f>
        <v>NOVOSTAVBA TĚLOCVIČNY, Komenského 86, 798 21 Bedihošť</v>
      </c>
      <c r="F85" s="188"/>
      <c r="G85" s="188"/>
      <c r="H85" s="188"/>
      <c r="L85" s="25"/>
    </row>
    <row r="86" spans="2:47" s="1" customFormat="1" ht="12" customHeight="1">
      <c r="B86" s="25"/>
      <c r="C86" s="22" t="s">
        <v>89</v>
      </c>
      <c r="L86" s="25"/>
    </row>
    <row r="87" spans="2:47" s="1" customFormat="1" ht="30" customHeight="1">
      <c r="B87" s="25"/>
      <c r="E87" s="168" t="str">
        <f>E9</f>
        <v>1-Vytap_telocvicny - NOVOSTAVBA TĚLOCVIČNY, Komenského 86, 798 21 Bedihošť</v>
      </c>
      <c r="F87" s="189"/>
      <c r="G87" s="189"/>
      <c r="H87" s="189"/>
      <c r="L87" s="25"/>
    </row>
    <row r="88" spans="2:47" s="1" customFormat="1" ht="7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>Komenského 86, 798 21 Bedihošť</v>
      </c>
      <c r="I89" s="22" t="s">
        <v>20</v>
      </c>
      <c r="J89" s="45" t="str">
        <f>IF(J12="","",J12)</f>
        <v>29. 9. 2021</v>
      </c>
      <c r="L89" s="25"/>
    </row>
    <row r="90" spans="2:47" s="1" customFormat="1" ht="7" customHeight="1">
      <c r="B90" s="25"/>
      <c r="L90" s="25"/>
    </row>
    <row r="91" spans="2:47" s="1" customFormat="1" ht="25.75" customHeight="1">
      <c r="B91" s="25"/>
      <c r="C91" s="22" t="s">
        <v>22</v>
      </c>
      <c r="F91" s="20" t="str">
        <f>E15</f>
        <v>Obec Bedihošť,Prostějovská 13, 798 21 Bedihošť</v>
      </c>
      <c r="I91" s="22" t="s">
        <v>28</v>
      </c>
      <c r="J91" s="23" t="str">
        <f>E21</f>
        <v>V-PROJEKT Prostějov, v.o.s.</v>
      </c>
      <c r="L91" s="25"/>
    </row>
    <row r="92" spans="2:47" s="1" customFormat="1" ht="15.25" customHeight="1">
      <c r="B92" s="25"/>
      <c r="C92" s="22" t="s">
        <v>26</v>
      </c>
      <c r="F92" s="20" t="str">
        <f>IF(E18="","",E18)</f>
        <v xml:space="preserve"> </v>
      </c>
      <c r="I92" s="22" t="s">
        <v>31</v>
      </c>
      <c r="J92" s="23" t="str">
        <f>E24</f>
        <v>Jungmann Adam</v>
      </c>
      <c r="L92" s="25"/>
    </row>
    <row r="93" spans="2:47" s="1" customFormat="1" ht="10.25" customHeight="1">
      <c r="B93" s="25"/>
      <c r="L93" s="25"/>
    </row>
    <row r="94" spans="2:47" s="1" customFormat="1" ht="29.25" customHeight="1">
      <c r="B94" s="25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5"/>
    </row>
    <row r="95" spans="2:47" s="1" customFormat="1" ht="10.25" customHeight="1">
      <c r="B95" s="25"/>
      <c r="L95" s="25"/>
    </row>
    <row r="96" spans="2:47" s="1" customFormat="1" ht="22.75" customHeight="1">
      <c r="B96" s="25"/>
      <c r="C96" s="96" t="s">
        <v>94</v>
      </c>
      <c r="J96" s="59">
        <f>J130</f>
        <v>0</v>
      </c>
      <c r="L96" s="25"/>
      <c r="AU96" s="13" t="s">
        <v>95</v>
      </c>
    </row>
    <row r="97" spans="2:12" s="8" customFormat="1" ht="25" customHeight="1">
      <c r="B97" s="97"/>
      <c r="D97" s="98" t="s">
        <v>96</v>
      </c>
      <c r="E97" s="99"/>
      <c r="F97" s="99"/>
      <c r="G97" s="99"/>
      <c r="H97" s="99"/>
      <c r="I97" s="99"/>
      <c r="J97" s="100">
        <f>J131</f>
        <v>0</v>
      </c>
      <c r="L97" s="97"/>
    </row>
    <row r="98" spans="2:12" s="8" customFormat="1" ht="25" customHeight="1">
      <c r="B98" s="97"/>
      <c r="D98" s="98" t="s">
        <v>97</v>
      </c>
      <c r="E98" s="99"/>
      <c r="F98" s="99"/>
      <c r="G98" s="99"/>
      <c r="H98" s="99"/>
      <c r="I98" s="99"/>
      <c r="J98" s="100">
        <f>J142</f>
        <v>0</v>
      </c>
      <c r="L98" s="97"/>
    </row>
    <row r="99" spans="2:12" s="8" customFormat="1" ht="25" customHeight="1">
      <c r="B99" s="97"/>
      <c r="D99" s="98" t="s">
        <v>98</v>
      </c>
      <c r="E99" s="99"/>
      <c r="F99" s="99"/>
      <c r="G99" s="99"/>
      <c r="H99" s="99"/>
      <c r="I99" s="99"/>
      <c r="J99" s="100">
        <f>J144</f>
        <v>0</v>
      </c>
      <c r="L99" s="97"/>
    </row>
    <row r="100" spans="2:12" s="8" customFormat="1" ht="25" customHeight="1">
      <c r="B100" s="97"/>
      <c r="D100" s="98" t="s">
        <v>99</v>
      </c>
      <c r="E100" s="99"/>
      <c r="F100" s="99"/>
      <c r="G100" s="99"/>
      <c r="H100" s="99"/>
      <c r="I100" s="99"/>
      <c r="J100" s="100">
        <f>J148</f>
        <v>0</v>
      </c>
      <c r="L100" s="97"/>
    </row>
    <row r="101" spans="2:12" s="8" customFormat="1" ht="25" customHeight="1">
      <c r="B101" s="97"/>
      <c r="D101" s="98" t="s">
        <v>100</v>
      </c>
      <c r="E101" s="99"/>
      <c r="F101" s="99"/>
      <c r="G101" s="99"/>
      <c r="H101" s="99"/>
      <c r="I101" s="99"/>
      <c r="J101" s="100">
        <f>J154</f>
        <v>0</v>
      </c>
      <c r="L101" s="97"/>
    </row>
    <row r="102" spans="2:12" s="8" customFormat="1" ht="25" customHeight="1">
      <c r="B102" s="97"/>
      <c r="D102" s="98" t="s">
        <v>101</v>
      </c>
      <c r="E102" s="99"/>
      <c r="F102" s="99"/>
      <c r="G102" s="99"/>
      <c r="H102" s="99"/>
      <c r="I102" s="99"/>
      <c r="J102" s="100">
        <f>J160</f>
        <v>0</v>
      </c>
      <c r="L102" s="97"/>
    </row>
    <row r="103" spans="2:12" s="8" customFormat="1" ht="25" customHeight="1">
      <c r="B103" s="97"/>
      <c r="D103" s="98" t="s">
        <v>102</v>
      </c>
      <c r="E103" s="99"/>
      <c r="F103" s="99"/>
      <c r="G103" s="99"/>
      <c r="H103" s="99"/>
      <c r="I103" s="99"/>
      <c r="J103" s="100">
        <f>J162</f>
        <v>0</v>
      </c>
      <c r="L103" s="97"/>
    </row>
    <row r="104" spans="2:12" s="8" customFormat="1" ht="25" customHeight="1">
      <c r="B104" s="97"/>
      <c r="D104" s="98" t="s">
        <v>103</v>
      </c>
      <c r="E104" s="99"/>
      <c r="F104" s="99"/>
      <c r="G104" s="99"/>
      <c r="H104" s="99"/>
      <c r="I104" s="99"/>
      <c r="J104" s="100">
        <f>J164</f>
        <v>0</v>
      </c>
      <c r="L104" s="97"/>
    </row>
    <row r="105" spans="2:12" s="8" customFormat="1" ht="25" customHeight="1">
      <c r="B105" s="97"/>
      <c r="D105" s="98" t="s">
        <v>104</v>
      </c>
      <c r="E105" s="99"/>
      <c r="F105" s="99"/>
      <c r="G105" s="99"/>
      <c r="H105" s="99"/>
      <c r="I105" s="99"/>
      <c r="J105" s="100">
        <f>J167</f>
        <v>0</v>
      </c>
      <c r="L105" s="97"/>
    </row>
    <row r="106" spans="2:12" s="8" customFormat="1" ht="25" customHeight="1">
      <c r="B106" s="97"/>
      <c r="D106" s="98" t="s">
        <v>105</v>
      </c>
      <c r="E106" s="99"/>
      <c r="F106" s="99"/>
      <c r="G106" s="99"/>
      <c r="H106" s="99"/>
      <c r="I106" s="99"/>
      <c r="J106" s="100">
        <f>J179</f>
        <v>0</v>
      </c>
      <c r="L106" s="97"/>
    </row>
    <row r="107" spans="2:12" s="8" customFormat="1" ht="25" customHeight="1">
      <c r="B107" s="97"/>
      <c r="D107" s="98" t="s">
        <v>106</v>
      </c>
      <c r="E107" s="99"/>
      <c r="F107" s="99"/>
      <c r="G107" s="99"/>
      <c r="H107" s="99"/>
      <c r="I107" s="99"/>
      <c r="J107" s="100">
        <f>J182</f>
        <v>0</v>
      </c>
      <c r="L107" s="97"/>
    </row>
    <row r="108" spans="2:12" s="8" customFormat="1" ht="25" customHeight="1">
      <c r="B108" s="97"/>
      <c r="D108" s="98" t="s">
        <v>107</v>
      </c>
      <c r="E108" s="99"/>
      <c r="F108" s="99"/>
      <c r="G108" s="99"/>
      <c r="H108" s="99"/>
      <c r="I108" s="99"/>
      <c r="J108" s="100">
        <f>J187</f>
        <v>0</v>
      </c>
      <c r="L108" s="97"/>
    </row>
    <row r="109" spans="2:12" s="8" customFormat="1" ht="25" customHeight="1">
      <c r="B109" s="97"/>
      <c r="D109" s="98" t="s">
        <v>108</v>
      </c>
      <c r="E109" s="99"/>
      <c r="F109" s="99"/>
      <c r="G109" s="99"/>
      <c r="H109" s="99"/>
      <c r="I109" s="99"/>
      <c r="J109" s="100">
        <f>J190</f>
        <v>0</v>
      </c>
      <c r="L109" s="97"/>
    </row>
    <row r="110" spans="2:12" s="8" customFormat="1" ht="25" customHeight="1">
      <c r="B110" s="97"/>
      <c r="D110" s="98" t="s">
        <v>109</v>
      </c>
      <c r="E110" s="99"/>
      <c r="F110" s="99"/>
      <c r="G110" s="99"/>
      <c r="H110" s="99"/>
      <c r="I110" s="99"/>
      <c r="J110" s="100">
        <f>J193</f>
        <v>0</v>
      </c>
      <c r="L110" s="97"/>
    </row>
    <row r="111" spans="2:12" s="1" customFormat="1" ht="21.75" customHeight="1">
      <c r="B111" s="25"/>
      <c r="L111" s="25"/>
    </row>
    <row r="112" spans="2:12" s="1" customFormat="1" ht="7" customHeight="1"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25"/>
    </row>
    <row r="116" spans="2:12" s="1" customFormat="1" ht="7" customHeight="1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25"/>
    </row>
    <row r="117" spans="2:12" s="1" customFormat="1" ht="25" customHeight="1">
      <c r="B117" s="25"/>
      <c r="C117" s="17" t="s">
        <v>110</v>
      </c>
      <c r="L117" s="25"/>
    </row>
    <row r="118" spans="2:12" s="1" customFormat="1" ht="7" customHeight="1">
      <c r="B118" s="25"/>
      <c r="L118" s="25"/>
    </row>
    <row r="119" spans="2:12" s="1" customFormat="1" ht="12" customHeight="1">
      <c r="B119" s="25"/>
      <c r="C119" s="22" t="s">
        <v>14</v>
      </c>
      <c r="L119" s="25"/>
    </row>
    <row r="120" spans="2:12" s="1" customFormat="1" ht="16.5" customHeight="1">
      <c r="B120" s="25"/>
      <c r="E120" s="187" t="str">
        <f>E7</f>
        <v>NOVOSTAVBA TĚLOCVIČNY, Komenského 86, 798 21 Bedihošť</v>
      </c>
      <c r="F120" s="188"/>
      <c r="G120" s="188"/>
      <c r="H120" s="188"/>
      <c r="L120" s="25"/>
    </row>
    <row r="121" spans="2:12" s="1" customFormat="1" ht="12" customHeight="1">
      <c r="B121" s="25"/>
      <c r="C121" s="22" t="s">
        <v>89</v>
      </c>
      <c r="L121" s="25"/>
    </row>
    <row r="122" spans="2:12" s="1" customFormat="1" ht="30" customHeight="1">
      <c r="B122" s="25"/>
      <c r="E122" s="168" t="str">
        <f>E9</f>
        <v>1-Vytap_telocvicny - NOVOSTAVBA TĚLOCVIČNY, Komenského 86, 798 21 Bedihošť</v>
      </c>
      <c r="F122" s="189"/>
      <c r="G122" s="189"/>
      <c r="H122" s="189"/>
      <c r="L122" s="25"/>
    </row>
    <row r="123" spans="2:12" s="1" customFormat="1" ht="7" customHeight="1">
      <c r="B123" s="25"/>
      <c r="L123" s="25"/>
    </row>
    <row r="124" spans="2:12" s="1" customFormat="1" ht="12" customHeight="1">
      <c r="B124" s="25"/>
      <c r="C124" s="22" t="s">
        <v>18</v>
      </c>
      <c r="F124" s="20" t="str">
        <f>F12</f>
        <v>Komenského 86, 798 21 Bedihošť</v>
      </c>
      <c r="I124" s="22" t="s">
        <v>20</v>
      </c>
      <c r="J124" s="45" t="str">
        <f>IF(J12="","",J12)</f>
        <v>29. 9. 2021</v>
      </c>
      <c r="L124" s="25"/>
    </row>
    <row r="125" spans="2:12" s="1" customFormat="1" ht="7" customHeight="1">
      <c r="B125" s="25"/>
      <c r="L125" s="25"/>
    </row>
    <row r="126" spans="2:12" s="1" customFormat="1" ht="25.75" customHeight="1">
      <c r="B126" s="25"/>
      <c r="C126" s="22" t="s">
        <v>22</v>
      </c>
      <c r="F126" s="20" t="str">
        <f>E15</f>
        <v>Obec Bedihošť,Prostějovská 13, 798 21 Bedihošť</v>
      </c>
      <c r="I126" s="22" t="s">
        <v>28</v>
      </c>
      <c r="J126" s="23" t="str">
        <f>E21</f>
        <v>V-PROJEKT Prostějov, v.o.s.</v>
      </c>
      <c r="L126" s="25"/>
    </row>
    <row r="127" spans="2:12" s="1" customFormat="1" ht="15.25" customHeight="1">
      <c r="B127" s="25"/>
      <c r="C127" s="22" t="s">
        <v>26</v>
      </c>
      <c r="F127" s="20" t="str">
        <f>IF(E18="","",E18)</f>
        <v xml:space="preserve"> </v>
      </c>
      <c r="I127" s="22" t="s">
        <v>31</v>
      </c>
      <c r="J127" s="23" t="str">
        <f>E24</f>
        <v>Jungmann Adam</v>
      </c>
      <c r="L127" s="25"/>
    </row>
    <row r="128" spans="2:12" s="1" customFormat="1" ht="10.25" customHeight="1">
      <c r="B128" s="25"/>
      <c r="L128" s="25"/>
    </row>
    <row r="129" spans="2:65" s="9" customFormat="1" ht="29.25" customHeight="1">
      <c r="B129" s="101"/>
      <c r="C129" s="102" t="s">
        <v>111</v>
      </c>
      <c r="D129" s="103" t="s">
        <v>59</v>
      </c>
      <c r="E129" s="103" t="s">
        <v>55</v>
      </c>
      <c r="F129" s="103" t="s">
        <v>56</v>
      </c>
      <c r="G129" s="103" t="s">
        <v>112</v>
      </c>
      <c r="H129" s="103" t="s">
        <v>113</v>
      </c>
      <c r="I129" s="103" t="s">
        <v>114</v>
      </c>
      <c r="J129" s="103" t="s">
        <v>93</v>
      </c>
      <c r="K129" s="104" t="s">
        <v>115</v>
      </c>
      <c r="L129" s="101"/>
      <c r="M129" s="52" t="s">
        <v>1</v>
      </c>
      <c r="N129" s="53" t="s">
        <v>38</v>
      </c>
      <c r="O129" s="53" t="s">
        <v>116</v>
      </c>
      <c r="P129" s="53" t="s">
        <v>117</v>
      </c>
      <c r="Q129" s="53" t="s">
        <v>118</v>
      </c>
      <c r="R129" s="53" t="s">
        <v>119</v>
      </c>
      <c r="S129" s="53" t="s">
        <v>120</v>
      </c>
      <c r="T129" s="54" t="s">
        <v>121</v>
      </c>
    </row>
    <row r="130" spans="2:65" s="1" customFormat="1" ht="22.75" customHeight="1">
      <c r="B130" s="25"/>
      <c r="C130" s="57" t="s">
        <v>122</v>
      </c>
      <c r="J130" s="105">
        <f>BK130</f>
        <v>0</v>
      </c>
      <c r="L130" s="25"/>
      <c r="M130" s="55"/>
      <c r="N130" s="46"/>
      <c r="O130" s="46"/>
      <c r="P130" s="106">
        <f>P131+P142+P144+P148+P154+P160+P162+P164+P167+P179+P182+P187+P190+P193</f>
        <v>90.791079999999994</v>
      </c>
      <c r="Q130" s="46"/>
      <c r="R130" s="106">
        <f>R131+R142+R144+R148+R154+R160+R162+R164+R167+R179+R182+R187+R190+R193</f>
        <v>3.8624183999999997</v>
      </c>
      <c r="S130" s="46"/>
      <c r="T130" s="107">
        <f>T131+T142+T144+T148+T154+T160+T162+T164+T167+T179+T182+T187+T190+T193</f>
        <v>0</v>
      </c>
      <c r="AT130" s="13" t="s">
        <v>73</v>
      </c>
      <c r="AU130" s="13" t="s">
        <v>95</v>
      </c>
      <c r="BK130" s="108">
        <f>BK131+BK142+BK144+BK148+BK154+BK160+BK162+BK164+BK167+BK179+BK182+BK187+BK190+BK193</f>
        <v>0</v>
      </c>
    </row>
    <row r="131" spans="2:65" s="10" customFormat="1" ht="26" customHeight="1">
      <c r="B131" s="109"/>
      <c r="D131" s="110" t="s">
        <v>73</v>
      </c>
      <c r="E131" s="111" t="s">
        <v>123</v>
      </c>
      <c r="F131" s="111" t="s">
        <v>124</v>
      </c>
      <c r="J131" s="112">
        <f>BK131</f>
        <v>0</v>
      </c>
      <c r="L131" s="109"/>
      <c r="M131" s="113"/>
      <c r="P131" s="114">
        <f>SUM(P132:P141)</f>
        <v>29.308679999999999</v>
      </c>
      <c r="R131" s="114">
        <f>SUM(R132:R141)</f>
        <v>0</v>
      </c>
      <c r="T131" s="115">
        <f>SUM(T132:T141)</f>
        <v>0</v>
      </c>
      <c r="AR131" s="110" t="s">
        <v>81</v>
      </c>
      <c r="AT131" s="116" t="s">
        <v>73</v>
      </c>
      <c r="AU131" s="116" t="s">
        <v>74</v>
      </c>
      <c r="AY131" s="110" t="s">
        <v>125</v>
      </c>
      <c r="BK131" s="117">
        <f>SUM(BK132:BK141)</f>
        <v>0</v>
      </c>
    </row>
    <row r="132" spans="2:65" s="1" customFormat="1" ht="33" customHeight="1">
      <c r="B132" s="25"/>
      <c r="C132" s="118" t="s">
        <v>81</v>
      </c>
      <c r="D132" s="118" t="s">
        <v>126</v>
      </c>
      <c r="E132" s="119" t="s">
        <v>127</v>
      </c>
      <c r="F132" s="120" t="s">
        <v>128</v>
      </c>
      <c r="G132" s="121" t="s">
        <v>129</v>
      </c>
      <c r="H132" s="122">
        <v>7.04</v>
      </c>
      <c r="I132" s="190"/>
      <c r="J132" s="123">
        <f t="shared" ref="J132:J141" si="0">ROUND(I132*H132,2)</f>
        <v>0</v>
      </c>
      <c r="K132" s="120" t="s">
        <v>130</v>
      </c>
      <c r="L132" s="25"/>
      <c r="M132" s="124" t="s">
        <v>1</v>
      </c>
      <c r="N132" s="125" t="s">
        <v>39</v>
      </c>
      <c r="O132" s="126">
        <v>0.59699999999999998</v>
      </c>
      <c r="P132" s="126">
        <f t="shared" ref="P132:P141" si="1">O132*H132</f>
        <v>4.2028799999999995</v>
      </c>
      <c r="Q132" s="126">
        <v>0</v>
      </c>
      <c r="R132" s="126">
        <f t="shared" ref="R132:R141" si="2">Q132*H132</f>
        <v>0</v>
      </c>
      <c r="S132" s="126">
        <v>0</v>
      </c>
      <c r="T132" s="127">
        <f t="shared" ref="T132:T141" si="3">S132*H132</f>
        <v>0</v>
      </c>
      <c r="AR132" s="128" t="s">
        <v>131</v>
      </c>
      <c r="AT132" s="128" t="s">
        <v>126</v>
      </c>
      <c r="AU132" s="128" t="s">
        <v>81</v>
      </c>
      <c r="AY132" s="13" t="s">
        <v>125</v>
      </c>
      <c r="BE132" s="129">
        <f t="shared" ref="BE132:BE141" si="4">IF(N132="základní",J132,0)</f>
        <v>0</v>
      </c>
      <c r="BF132" s="129">
        <f t="shared" ref="BF132:BF141" si="5">IF(N132="snížená",J132,0)</f>
        <v>0</v>
      </c>
      <c r="BG132" s="129">
        <f t="shared" ref="BG132:BG141" si="6">IF(N132="zákl. přenesená",J132,0)</f>
        <v>0</v>
      </c>
      <c r="BH132" s="129">
        <f t="shared" ref="BH132:BH141" si="7">IF(N132="sníž. přenesená",J132,0)</f>
        <v>0</v>
      </c>
      <c r="BI132" s="129">
        <f t="shared" ref="BI132:BI141" si="8">IF(N132="nulová",J132,0)</f>
        <v>0</v>
      </c>
      <c r="BJ132" s="13" t="s">
        <v>81</v>
      </c>
      <c r="BK132" s="129">
        <f t="shared" ref="BK132:BK141" si="9">ROUND(I132*H132,2)</f>
        <v>0</v>
      </c>
      <c r="BL132" s="13" t="s">
        <v>131</v>
      </c>
      <c r="BM132" s="128" t="s">
        <v>132</v>
      </c>
    </row>
    <row r="133" spans="2:65" s="1" customFormat="1" ht="33" customHeight="1">
      <c r="B133" s="25"/>
      <c r="C133" s="118" t="s">
        <v>83</v>
      </c>
      <c r="D133" s="118" t="s">
        <v>126</v>
      </c>
      <c r="E133" s="119" t="s">
        <v>133</v>
      </c>
      <c r="F133" s="120" t="s">
        <v>134</v>
      </c>
      <c r="G133" s="121" t="s">
        <v>129</v>
      </c>
      <c r="H133" s="122">
        <v>1</v>
      </c>
      <c r="I133" s="190"/>
      <c r="J133" s="123">
        <f t="shared" si="0"/>
        <v>0</v>
      </c>
      <c r="K133" s="120" t="s">
        <v>130</v>
      </c>
      <c r="L133" s="25"/>
      <c r="M133" s="124" t="s">
        <v>1</v>
      </c>
      <c r="N133" s="125" t="s">
        <v>39</v>
      </c>
      <c r="O133" s="126">
        <v>6.9489999999999998</v>
      </c>
      <c r="P133" s="126">
        <f t="shared" si="1"/>
        <v>6.9489999999999998</v>
      </c>
      <c r="Q133" s="126">
        <v>0</v>
      </c>
      <c r="R133" s="126">
        <f t="shared" si="2"/>
        <v>0</v>
      </c>
      <c r="S133" s="126">
        <v>0</v>
      </c>
      <c r="T133" s="127">
        <f t="shared" si="3"/>
        <v>0</v>
      </c>
      <c r="AR133" s="128" t="s">
        <v>131</v>
      </c>
      <c r="AT133" s="128" t="s">
        <v>126</v>
      </c>
      <c r="AU133" s="128" t="s">
        <v>81</v>
      </c>
      <c r="AY133" s="13" t="s">
        <v>125</v>
      </c>
      <c r="BE133" s="129">
        <f t="shared" si="4"/>
        <v>0</v>
      </c>
      <c r="BF133" s="129">
        <f t="shared" si="5"/>
        <v>0</v>
      </c>
      <c r="BG133" s="129">
        <f t="shared" si="6"/>
        <v>0</v>
      </c>
      <c r="BH133" s="129">
        <f t="shared" si="7"/>
        <v>0</v>
      </c>
      <c r="BI133" s="129">
        <f t="shared" si="8"/>
        <v>0</v>
      </c>
      <c r="BJ133" s="13" t="s">
        <v>81</v>
      </c>
      <c r="BK133" s="129">
        <f t="shared" si="9"/>
        <v>0</v>
      </c>
      <c r="BL133" s="13" t="s">
        <v>131</v>
      </c>
      <c r="BM133" s="128" t="s">
        <v>135</v>
      </c>
    </row>
    <row r="134" spans="2:65" s="1" customFormat="1" ht="33" customHeight="1">
      <c r="B134" s="25"/>
      <c r="C134" s="118" t="s">
        <v>136</v>
      </c>
      <c r="D134" s="118" t="s">
        <v>126</v>
      </c>
      <c r="E134" s="119" t="s">
        <v>137</v>
      </c>
      <c r="F134" s="120" t="s">
        <v>138</v>
      </c>
      <c r="G134" s="121" t="s">
        <v>129</v>
      </c>
      <c r="H134" s="122">
        <v>7.04</v>
      </c>
      <c r="I134" s="190"/>
      <c r="J134" s="123">
        <f t="shared" si="0"/>
        <v>0</v>
      </c>
      <c r="K134" s="120" t="s">
        <v>130</v>
      </c>
      <c r="L134" s="25"/>
      <c r="M134" s="124" t="s">
        <v>1</v>
      </c>
      <c r="N134" s="125" t="s">
        <v>39</v>
      </c>
      <c r="O134" s="126">
        <v>0.122</v>
      </c>
      <c r="P134" s="126">
        <f t="shared" si="1"/>
        <v>0.85887999999999998</v>
      </c>
      <c r="Q134" s="126">
        <v>0</v>
      </c>
      <c r="R134" s="126">
        <f t="shared" si="2"/>
        <v>0</v>
      </c>
      <c r="S134" s="126">
        <v>0</v>
      </c>
      <c r="T134" s="127">
        <f t="shared" si="3"/>
        <v>0</v>
      </c>
      <c r="AR134" s="128" t="s">
        <v>131</v>
      </c>
      <c r="AT134" s="128" t="s">
        <v>126</v>
      </c>
      <c r="AU134" s="128" t="s">
        <v>81</v>
      </c>
      <c r="AY134" s="13" t="s">
        <v>125</v>
      </c>
      <c r="BE134" s="129">
        <f t="shared" si="4"/>
        <v>0</v>
      </c>
      <c r="BF134" s="129">
        <f t="shared" si="5"/>
        <v>0</v>
      </c>
      <c r="BG134" s="129">
        <f t="shared" si="6"/>
        <v>0</v>
      </c>
      <c r="BH134" s="129">
        <f t="shared" si="7"/>
        <v>0</v>
      </c>
      <c r="BI134" s="129">
        <f t="shared" si="8"/>
        <v>0</v>
      </c>
      <c r="BJ134" s="13" t="s">
        <v>81</v>
      </c>
      <c r="BK134" s="129">
        <f t="shared" si="9"/>
        <v>0</v>
      </c>
      <c r="BL134" s="13" t="s">
        <v>131</v>
      </c>
      <c r="BM134" s="128" t="s">
        <v>139</v>
      </c>
    </row>
    <row r="135" spans="2:65" s="1" customFormat="1" ht="37.75" customHeight="1">
      <c r="B135" s="25"/>
      <c r="C135" s="118" t="s">
        <v>131</v>
      </c>
      <c r="D135" s="118" t="s">
        <v>126</v>
      </c>
      <c r="E135" s="119" t="s">
        <v>140</v>
      </c>
      <c r="F135" s="120" t="s">
        <v>141</v>
      </c>
      <c r="G135" s="121" t="s">
        <v>129</v>
      </c>
      <c r="H135" s="122">
        <v>1.92</v>
      </c>
      <c r="I135" s="190"/>
      <c r="J135" s="123">
        <f t="shared" si="0"/>
        <v>0</v>
      </c>
      <c r="K135" s="120" t="s">
        <v>130</v>
      </c>
      <c r="L135" s="25"/>
      <c r="M135" s="124" t="s">
        <v>1</v>
      </c>
      <c r="N135" s="125" t="s">
        <v>39</v>
      </c>
      <c r="O135" s="126">
        <v>0.29099999999999998</v>
      </c>
      <c r="P135" s="126">
        <f t="shared" si="1"/>
        <v>0.55871999999999999</v>
      </c>
      <c r="Q135" s="126">
        <v>0</v>
      </c>
      <c r="R135" s="126">
        <f t="shared" si="2"/>
        <v>0</v>
      </c>
      <c r="S135" s="126">
        <v>0</v>
      </c>
      <c r="T135" s="127">
        <f t="shared" si="3"/>
        <v>0</v>
      </c>
      <c r="AR135" s="128" t="s">
        <v>131</v>
      </c>
      <c r="AT135" s="128" t="s">
        <v>126</v>
      </c>
      <c r="AU135" s="128" t="s">
        <v>81</v>
      </c>
      <c r="AY135" s="13" t="s">
        <v>125</v>
      </c>
      <c r="BE135" s="129">
        <f t="shared" si="4"/>
        <v>0</v>
      </c>
      <c r="BF135" s="129">
        <f t="shared" si="5"/>
        <v>0</v>
      </c>
      <c r="BG135" s="129">
        <f t="shared" si="6"/>
        <v>0</v>
      </c>
      <c r="BH135" s="129">
        <f t="shared" si="7"/>
        <v>0</v>
      </c>
      <c r="BI135" s="129">
        <f t="shared" si="8"/>
        <v>0</v>
      </c>
      <c r="BJ135" s="13" t="s">
        <v>81</v>
      </c>
      <c r="BK135" s="129">
        <f t="shared" si="9"/>
        <v>0</v>
      </c>
      <c r="BL135" s="13" t="s">
        <v>131</v>
      </c>
      <c r="BM135" s="128" t="s">
        <v>142</v>
      </c>
    </row>
    <row r="136" spans="2:65" s="1" customFormat="1" ht="37.75" customHeight="1">
      <c r="B136" s="25"/>
      <c r="C136" s="118" t="s">
        <v>143</v>
      </c>
      <c r="D136" s="118" t="s">
        <v>126</v>
      </c>
      <c r="E136" s="119" t="s">
        <v>144</v>
      </c>
      <c r="F136" s="120" t="s">
        <v>145</v>
      </c>
      <c r="G136" s="121" t="s">
        <v>129</v>
      </c>
      <c r="H136" s="122">
        <v>19.2</v>
      </c>
      <c r="I136" s="190"/>
      <c r="J136" s="123">
        <f t="shared" si="0"/>
        <v>0</v>
      </c>
      <c r="K136" s="120" t="s">
        <v>130</v>
      </c>
      <c r="L136" s="25"/>
      <c r="M136" s="124" t="s">
        <v>1</v>
      </c>
      <c r="N136" s="125" t="s">
        <v>39</v>
      </c>
      <c r="O136" s="126">
        <v>0.316</v>
      </c>
      <c r="P136" s="126">
        <f t="shared" si="1"/>
        <v>6.0671999999999997</v>
      </c>
      <c r="Q136" s="126">
        <v>0</v>
      </c>
      <c r="R136" s="126">
        <f t="shared" si="2"/>
        <v>0</v>
      </c>
      <c r="S136" s="126">
        <v>0</v>
      </c>
      <c r="T136" s="127">
        <f t="shared" si="3"/>
        <v>0</v>
      </c>
      <c r="AR136" s="128" t="s">
        <v>131</v>
      </c>
      <c r="AT136" s="128" t="s">
        <v>126</v>
      </c>
      <c r="AU136" s="128" t="s">
        <v>81</v>
      </c>
      <c r="AY136" s="13" t="s">
        <v>125</v>
      </c>
      <c r="BE136" s="129">
        <f t="shared" si="4"/>
        <v>0</v>
      </c>
      <c r="BF136" s="129">
        <f t="shared" si="5"/>
        <v>0</v>
      </c>
      <c r="BG136" s="129">
        <f t="shared" si="6"/>
        <v>0</v>
      </c>
      <c r="BH136" s="129">
        <f t="shared" si="7"/>
        <v>0</v>
      </c>
      <c r="BI136" s="129">
        <f t="shared" si="8"/>
        <v>0</v>
      </c>
      <c r="BJ136" s="13" t="s">
        <v>81</v>
      </c>
      <c r="BK136" s="129">
        <f t="shared" si="9"/>
        <v>0</v>
      </c>
      <c r="BL136" s="13" t="s">
        <v>131</v>
      </c>
      <c r="BM136" s="128" t="s">
        <v>146</v>
      </c>
    </row>
    <row r="137" spans="2:65" s="1" customFormat="1" ht="37.75" customHeight="1">
      <c r="B137" s="25"/>
      <c r="C137" s="118" t="s">
        <v>147</v>
      </c>
      <c r="D137" s="118" t="s">
        <v>126</v>
      </c>
      <c r="E137" s="119" t="s">
        <v>148</v>
      </c>
      <c r="F137" s="120" t="s">
        <v>149</v>
      </c>
      <c r="G137" s="121" t="s">
        <v>129</v>
      </c>
      <c r="H137" s="122">
        <v>1.92</v>
      </c>
      <c r="I137" s="190"/>
      <c r="J137" s="123">
        <f t="shared" si="0"/>
        <v>0</v>
      </c>
      <c r="K137" s="120" t="s">
        <v>130</v>
      </c>
      <c r="L137" s="25"/>
      <c r="M137" s="124" t="s">
        <v>1</v>
      </c>
      <c r="N137" s="125" t="s">
        <v>39</v>
      </c>
      <c r="O137" s="126">
        <v>8.6999999999999994E-2</v>
      </c>
      <c r="P137" s="126">
        <f t="shared" si="1"/>
        <v>0.16703999999999999</v>
      </c>
      <c r="Q137" s="126">
        <v>0</v>
      </c>
      <c r="R137" s="126">
        <f t="shared" si="2"/>
        <v>0</v>
      </c>
      <c r="S137" s="126">
        <v>0</v>
      </c>
      <c r="T137" s="127">
        <f t="shared" si="3"/>
        <v>0</v>
      </c>
      <c r="AR137" s="128" t="s">
        <v>131</v>
      </c>
      <c r="AT137" s="128" t="s">
        <v>126</v>
      </c>
      <c r="AU137" s="128" t="s">
        <v>81</v>
      </c>
      <c r="AY137" s="13" t="s">
        <v>125</v>
      </c>
      <c r="BE137" s="129">
        <f t="shared" si="4"/>
        <v>0</v>
      </c>
      <c r="BF137" s="129">
        <f t="shared" si="5"/>
        <v>0</v>
      </c>
      <c r="BG137" s="129">
        <f t="shared" si="6"/>
        <v>0</v>
      </c>
      <c r="BH137" s="129">
        <f t="shared" si="7"/>
        <v>0</v>
      </c>
      <c r="BI137" s="129">
        <f t="shared" si="8"/>
        <v>0</v>
      </c>
      <c r="BJ137" s="13" t="s">
        <v>81</v>
      </c>
      <c r="BK137" s="129">
        <f t="shared" si="9"/>
        <v>0</v>
      </c>
      <c r="BL137" s="13" t="s">
        <v>131</v>
      </c>
      <c r="BM137" s="128" t="s">
        <v>150</v>
      </c>
    </row>
    <row r="138" spans="2:65" s="1" customFormat="1" ht="24.25" customHeight="1">
      <c r="B138" s="25"/>
      <c r="C138" s="118" t="s">
        <v>151</v>
      </c>
      <c r="D138" s="118" t="s">
        <v>126</v>
      </c>
      <c r="E138" s="119" t="s">
        <v>152</v>
      </c>
      <c r="F138" s="120" t="s">
        <v>153</v>
      </c>
      <c r="G138" s="121" t="s">
        <v>129</v>
      </c>
      <c r="H138" s="122">
        <v>5.12</v>
      </c>
      <c r="I138" s="190"/>
      <c r="J138" s="123">
        <f t="shared" si="0"/>
        <v>0</v>
      </c>
      <c r="K138" s="120" t="s">
        <v>130</v>
      </c>
      <c r="L138" s="25"/>
      <c r="M138" s="124" t="s">
        <v>1</v>
      </c>
      <c r="N138" s="125" t="s">
        <v>39</v>
      </c>
      <c r="O138" s="126">
        <v>0.97899999999999998</v>
      </c>
      <c r="P138" s="126">
        <f t="shared" si="1"/>
        <v>5.01248</v>
      </c>
      <c r="Q138" s="126">
        <v>0</v>
      </c>
      <c r="R138" s="126">
        <f t="shared" si="2"/>
        <v>0</v>
      </c>
      <c r="S138" s="126">
        <v>0</v>
      </c>
      <c r="T138" s="127">
        <f t="shared" si="3"/>
        <v>0</v>
      </c>
      <c r="AR138" s="128" t="s">
        <v>131</v>
      </c>
      <c r="AT138" s="128" t="s">
        <v>126</v>
      </c>
      <c r="AU138" s="128" t="s">
        <v>81</v>
      </c>
      <c r="AY138" s="13" t="s">
        <v>125</v>
      </c>
      <c r="BE138" s="129">
        <f t="shared" si="4"/>
        <v>0</v>
      </c>
      <c r="BF138" s="129">
        <f t="shared" si="5"/>
        <v>0</v>
      </c>
      <c r="BG138" s="129">
        <f t="shared" si="6"/>
        <v>0</v>
      </c>
      <c r="BH138" s="129">
        <f t="shared" si="7"/>
        <v>0</v>
      </c>
      <c r="BI138" s="129">
        <f t="shared" si="8"/>
        <v>0</v>
      </c>
      <c r="BJ138" s="13" t="s">
        <v>81</v>
      </c>
      <c r="BK138" s="129">
        <f t="shared" si="9"/>
        <v>0</v>
      </c>
      <c r="BL138" s="13" t="s">
        <v>131</v>
      </c>
      <c r="BM138" s="128" t="s">
        <v>154</v>
      </c>
    </row>
    <row r="139" spans="2:65" s="1" customFormat="1" ht="24.25" customHeight="1">
      <c r="B139" s="25"/>
      <c r="C139" s="118" t="s">
        <v>155</v>
      </c>
      <c r="D139" s="118" t="s">
        <v>126</v>
      </c>
      <c r="E139" s="119" t="s">
        <v>156</v>
      </c>
      <c r="F139" s="120" t="s">
        <v>157</v>
      </c>
      <c r="G139" s="121" t="s">
        <v>129</v>
      </c>
      <c r="H139" s="122">
        <v>1.92</v>
      </c>
      <c r="I139" s="190"/>
      <c r="J139" s="123">
        <f t="shared" si="0"/>
        <v>0</v>
      </c>
      <c r="K139" s="120" t="s">
        <v>130</v>
      </c>
      <c r="L139" s="25"/>
      <c r="M139" s="124" t="s">
        <v>1</v>
      </c>
      <c r="N139" s="125" t="s">
        <v>39</v>
      </c>
      <c r="O139" s="126">
        <v>0.19700000000000001</v>
      </c>
      <c r="P139" s="126">
        <f t="shared" si="1"/>
        <v>0.37824000000000002</v>
      </c>
      <c r="Q139" s="126">
        <v>0</v>
      </c>
      <c r="R139" s="126">
        <f t="shared" si="2"/>
        <v>0</v>
      </c>
      <c r="S139" s="126">
        <v>0</v>
      </c>
      <c r="T139" s="127">
        <f t="shared" si="3"/>
        <v>0</v>
      </c>
      <c r="AR139" s="128" t="s">
        <v>131</v>
      </c>
      <c r="AT139" s="128" t="s">
        <v>126</v>
      </c>
      <c r="AU139" s="128" t="s">
        <v>81</v>
      </c>
      <c r="AY139" s="13" t="s">
        <v>125</v>
      </c>
      <c r="BE139" s="129">
        <f t="shared" si="4"/>
        <v>0</v>
      </c>
      <c r="BF139" s="129">
        <f t="shared" si="5"/>
        <v>0</v>
      </c>
      <c r="BG139" s="129">
        <f t="shared" si="6"/>
        <v>0</v>
      </c>
      <c r="BH139" s="129">
        <f t="shared" si="7"/>
        <v>0</v>
      </c>
      <c r="BI139" s="129">
        <f t="shared" si="8"/>
        <v>0</v>
      </c>
      <c r="BJ139" s="13" t="s">
        <v>81</v>
      </c>
      <c r="BK139" s="129">
        <f t="shared" si="9"/>
        <v>0</v>
      </c>
      <c r="BL139" s="13" t="s">
        <v>131</v>
      </c>
      <c r="BM139" s="128" t="s">
        <v>158</v>
      </c>
    </row>
    <row r="140" spans="2:65" s="1" customFormat="1" ht="24.25" customHeight="1">
      <c r="B140" s="25"/>
      <c r="C140" s="118" t="s">
        <v>159</v>
      </c>
      <c r="D140" s="118" t="s">
        <v>126</v>
      </c>
      <c r="E140" s="119" t="s">
        <v>160</v>
      </c>
      <c r="F140" s="120" t="s">
        <v>161</v>
      </c>
      <c r="G140" s="121" t="s">
        <v>129</v>
      </c>
      <c r="H140" s="122">
        <v>5.12</v>
      </c>
      <c r="I140" s="190"/>
      <c r="J140" s="123">
        <f t="shared" si="0"/>
        <v>0</v>
      </c>
      <c r="K140" s="120" t="s">
        <v>130</v>
      </c>
      <c r="L140" s="25"/>
      <c r="M140" s="124" t="s">
        <v>1</v>
      </c>
      <c r="N140" s="125" t="s">
        <v>39</v>
      </c>
      <c r="O140" s="126">
        <v>0.32800000000000001</v>
      </c>
      <c r="P140" s="126">
        <f t="shared" si="1"/>
        <v>1.6793600000000002</v>
      </c>
      <c r="Q140" s="126">
        <v>0</v>
      </c>
      <c r="R140" s="126">
        <f t="shared" si="2"/>
        <v>0</v>
      </c>
      <c r="S140" s="126">
        <v>0</v>
      </c>
      <c r="T140" s="127">
        <f t="shared" si="3"/>
        <v>0</v>
      </c>
      <c r="AR140" s="128" t="s">
        <v>131</v>
      </c>
      <c r="AT140" s="128" t="s">
        <v>126</v>
      </c>
      <c r="AU140" s="128" t="s">
        <v>81</v>
      </c>
      <c r="AY140" s="13" t="s">
        <v>125</v>
      </c>
      <c r="BE140" s="129">
        <f t="shared" si="4"/>
        <v>0</v>
      </c>
      <c r="BF140" s="129">
        <f t="shared" si="5"/>
        <v>0</v>
      </c>
      <c r="BG140" s="129">
        <f t="shared" si="6"/>
        <v>0</v>
      </c>
      <c r="BH140" s="129">
        <f t="shared" si="7"/>
        <v>0</v>
      </c>
      <c r="BI140" s="129">
        <f t="shared" si="8"/>
        <v>0</v>
      </c>
      <c r="BJ140" s="13" t="s">
        <v>81</v>
      </c>
      <c r="BK140" s="129">
        <f t="shared" si="9"/>
        <v>0</v>
      </c>
      <c r="BL140" s="13" t="s">
        <v>131</v>
      </c>
      <c r="BM140" s="128" t="s">
        <v>162</v>
      </c>
    </row>
    <row r="141" spans="2:65" s="1" customFormat="1" ht="24.25" customHeight="1">
      <c r="B141" s="25"/>
      <c r="C141" s="118" t="s">
        <v>163</v>
      </c>
      <c r="D141" s="118" t="s">
        <v>126</v>
      </c>
      <c r="E141" s="119" t="s">
        <v>164</v>
      </c>
      <c r="F141" s="120" t="s">
        <v>165</v>
      </c>
      <c r="G141" s="121" t="s">
        <v>129</v>
      </c>
      <c r="H141" s="122">
        <v>1.92</v>
      </c>
      <c r="I141" s="190"/>
      <c r="J141" s="123">
        <f t="shared" si="0"/>
        <v>0</v>
      </c>
      <c r="K141" s="120" t="s">
        <v>130</v>
      </c>
      <c r="L141" s="25"/>
      <c r="M141" s="124" t="s">
        <v>1</v>
      </c>
      <c r="N141" s="125" t="s">
        <v>39</v>
      </c>
      <c r="O141" s="126">
        <v>1.7889999999999999</v>
      </c>
      <c r="P141" s="126">
        <f t="shared" si="1"/>
        <v>3.4348799999999997</v>
      </c>
      <c r="Q141" s="126">
        <v>0</v>
      </c>
      <c r="R141" s="126">
        <f t="shared" si="2"/>
        <v>0</v>
      </c>
      <c r="S141" s="126">
        <v>0</v>
      </c>
      <c r="T141" s="127">
        <f t="shared" si="3"/>
        <v>0</v>
      </c>
      <c r="AR141" s="128" t="s">
        <v>131</v>
      </c>
      <c r="AT141" s="128" t="s">
        <v>126</v>
      </c>
      <c r="AU141" s="128" t="s">
        <v>81</v>
      </c>
      <c r="AY141" s="13" t="s">
        <v>125</v>
      </c>
      <c r="BE141" s="129">
        <f t="shared" si="4"/>
        <v>0</v>
      </c>
      <c r="BF141" s="129">
        <f t="shared" si="5"/>
        <v>0</v>
      </c>
      <c r="BG141" s="129">
        <f t="shared" si="6"/>
        <v>0</v>
      </c>
      <c r="BH141" s="129">
        <f t="shared" si="7"/>
        <v>0</v>
      </c>
      <c r="BI141" s="129">
        <f t="shared" si="8"/>
        <v>0</v>
      </c>
      <c r="BJ141" s="13" t="s">
        <v>81</v>
      </c>
      <c r="BK141" s="129">
        <f t="shared" si="9"/>
        <v>0</v>
      </c>
      <c r="BL141" s="13" t="s">
        <v>131</v>
      </c>
      <c r="BM141" s="128" t="s">
        <v>166</v>
      </c>
    </row>
    <row r="142" spans="2:65" s="10" customFormat="1" ht="26" customHeight="1">
      <c r="B142" s="109"/>
      <c r="D142" s="110" t="s">
        <v>73</v>
      </c>
      <c r="E142" s="111" t="s">
        <v>167</v>
      </c>
      <c r="F142" s="111" t="s">
        <v>168</v>
      </c>
      <c r="J142" s="112">
        <f>BK142</f>
        <v>0</v>
      </c>
      <c r="L142" s="109"/>
      <c r="M142" s="113"/>
      <c r="P142" s="114">
        <f>P143</f>
        <v>3.2544</v>
      </c>
      <c r="R142" s="114">
        <f>R143</f>
        <v>3.6302783999999999</v>
      </c>
      <c r="T142" s="115">
        <f>T143</f>
        <v>0</v>
      </c>
      <c r="AR142" s="110" t="s">
        <v>81</v>
      </c>
      <c r="AT142" s="116" t="s">
        <v>73</v>
      </c>
      <c r="AU142" s="116" t="s">
        <v>74</v>
      </c>
      <c r="AY142" s="110" t="s">
        <v>125</v>
      </c>
      <c r="BK142" s="117">
        <f>BK143</f>
        <v>0</v>
      </c>
    </row>
    <row r="143" spans="2:65" s="1" customFormat="1" ht="24.25" customHeight="1">
      <c r="B143" s="25"/>
      <c r="C143" s="118" t="s">
        <v>169</v>
      </c>
      <c r="D143" s="118" t="s">
        <v>126</v>
      </c>
      <c r="E143" s="119" t="s">
        <v>170</v>
      </c>
      <c r="F143" s="120" t="s">
        <v>171</v>
      </c>
      <c r="G143" s="121" t="s">
        <v>129</v>
      </c>
      <c r="H143" s="122">
        <v>1.92</v>
      </c>
      <c r="I143" s="190"/>
      <c r="J143" s="123">
        <f>ROUND(I143*H143,2)</f>
        <v>0</v>
      </c>
      <c r="K143" s="120" t="s">
        <v>130</v>
      </c>
      <c r="L143" s="25"/>
      <c r="M143" s="124" t="s">
        <v>1</v>
      </c>
      <c r="N143" s="125" t="s">
        <v>39</v>
      </c>
      <c r="O143" s="126">
        <v>1.6950000000000001</v>
      </c>
      <c r="P143" s="126">
        <f>O143*H143</f>
        <v>3.2544</v>
      </c>
      <c r="Q143" s="126">
        <v>1.8907700000000001</v>
      </c>
      <c r="R143" s="126">
        <f>Q143*H143</f>
        <v>3.6302783999999999</v>
      </c>
      <c r="S143" s="126">
        <v>0</v>
      </c>
      <c r="T143" s="127">
        <f>S143*H143</f>
        <v>0</v>
      </c>
      <c r="AR143" s="128" t="s">
        <v>131</v>
      </c>
      <c r="AT143" s="128" t="s">
        <v>126</v>
      </c>
      <c r="AU143" s="128" t="s">
        <v>81</v>
      </c>
      <c r="AY143" s="13" t="s">
        <v>125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3" t="s">
        <v>81</v>
      </c>
      <c r="BK143" s="129">
        <f>ROUND(I143*H143,2)</f>
        <v>0</v>
      </c>
      <c r="BL143" s="13" t="s">
        <v>131</v>
      </c>
      <c r="BM143" s="128" t="s">
        <v>172</v>
      </c>
    </row>
    <row r="144" spans="2:65" s="10" customFormat="1" ht="26" customHeight="1">
      <c r="B144" s="109"/>
      <c r="D144" s="110" t="s">
        <v>73</v>
      </c>
      <c r="E144" s="111" t="s">
        <v>173</v>
      </c>
      <c r="F144" s="111" t="s">
        <v>174</v>
      </c>
      <c r="J144" s="112">
        <f>BK144</f>
        <v>0</v>
      </c>
      <c r="L144" s="109"/>
      <c r="M144" s="113"/>
      <c r="P144" s="114">
        <f>SUM(P145:P147)</f>
        <v>1.4120000000000001</v>
      </c>
      <c r="R144" s="114">
        <f>SUM(R145:R147)</f>
        <v>3.2400000000000003E-3</v>
      </c>
      <c r="T144" s="115">
        <f>SUM(T145:T147)</f>
        <v>0</v>
      </c>
      <c r="AR144" s="110" t="s">
        <v>81</v>
      </c>
      <c r="AT144" s="116" t="s">
        <v>73</v>
      </c>
      <c r="AU144" s="116" t="s">
        <v>74</v>
      </c>
      <c r="AY144" s="110" t="s">
        <v>125</v>
      </c>
      <c r="BK144" s="117">
        <f>SUM(BK145:BK147)</f>
        <v>0</v>
      </c>
    </row>
    <row r="145" spans="2:65" s="1" customFormat="1" ht="16.5" customHeight="1">
      <c r="B145" s="25"/>
      <c r="C145" s="118" t="s">
        <v>175</v>
      </c>
      <c r="D145" s="118" t="s">
        <v>126</v>
      </c>
      <c r="E145" s="119" t="s">
        <v>176</v>
      </c>
      <c r="F145" s="120" t="s">
        <v>177</v>
      </c>
      <c r="G145" s="121" t="s">
        <v>178</v>
      </c>
      <c r="H145" s="122">
        <v>2</v>
      </c>
      <c r="I145" s="190"/>
      <c r="J145" s="123">
        <f>ROUND(I145*H145,2)</f>
        <v>0</v>
      </c>
      <c r="K145" s="120" t="s">
        <v>130</v>
      </c>
      <c r="L145" s="25"/>
      <c r="M145" s="124" t="s">
        <v>1</v>
      </c>
      <c r="N145" s="125" t="s">
        <v>39</v>
      </c>
      <c r="O145" s="126">
        <v>0.33600000000000002</v>
      </c>
      <c r="P145" s="126">
        <f>O145*H145</f>
        <v>0.67200000000000004</v>
      </c>
      <c r="Q145" s="126">
        <v>3.1E-4</v>
      </c>
      <c r="R145" s="126">
        <f>Q145*H145</f>
        <v>6.2E-4</v>
      </c>
      <c r="S145" s="126">
        <v>0</v>
      </c>
      <c r="T145" s="127">
        <f>S145*H145</f>
        <v>0</v>
      </c>
      <c r="AR145" s="128" t="s">
        <v>131</v>
      </c>
      <c r="AT145" s="128" t="s">
        <v>126</v>
      </c>
      <c r="AU145" s="128" t="s">
        <v>81</v>
      </c>
      <c r="AY145" s="13" t="s">
        <v>125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3" t="s">
        <v>81</v>
      </c>
      <c r="BK145" s="129">
        <f>ROUND(I145*H145,2)</f>
        <v>0</v>
      </c>
      <c r="BL145" s="13" t="s">
        <v>131</v>
      </c>
      <c r="BM145" s="128" t="s">
        <v>179</v>
      </c>
    </row>
    <row r="146" spans="2:65" s="1" customFormat="1" ht="21.75" customHeight="1">
      <c r="B146" s="25"/>
      <c r="C146" s="118" t="s">
        <v>180</v>
      </c>
      <c r="D146" s="118" t="s">
        <v>126</v>
      </c>
      <c r="E146" s="119" t="s">
        <v>181</v>
      </c>
      <c r="F146" s="120" t="s">
        <v>182</v>
      </c>
      <c r="G146" s="121" t="s">
        <v>183</v>
      </c>
      <c r="H146" s="122">
        <v>10</v>
      </c>
      <c r="I146" s="190"/>
      <c r="J146" s="123">
        <f>ROUND(I146*H146,2)</f>
        <v>0</v>
      </c>
      <c r="K146" s="120" t="s">
        <v>130</v>
      </c>
      <c r="L146" s="25"/>
      <c r="M146" s="124" t="s">
        <v>1</v>
      </c>
      <c r="N146" s="125" t="s">
        <v>39</v>
      </c>
      <c r="O146" s="126">
        <v>5.3999999999999999E-2</v>
      </c>
      <c r="P146" s="126">
        <f>O146*H146</f>
        <v>0.54</v>
      </c>
      <c r="Q146" s="126">
        <v>1.9000000000000001E-4</v>
      </c>
      <c r="R146" s="126">
        <f>Q146*H146</f>
        <v>1.9000000000000002E-3</v>
      </c>
      <c r="S146" s="126">
        <v>0</v>
      </c>
      <c r="T146" s="127">
        <f>S146*H146</f>
        <v>0</v>
      </c>
      <c r="AR146" s="128" t="s">
        <v>131</v>
      </c>
      <c r="AT146" s="128" t="s">
        <v>126</v>
      </c>
      <c r="AU146" s="128" t="s">
        <v>81</v>
      </c>
      <c r="AY146" s="13" t="s">
        <v>125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3" t="s">
        <v>81</v>
      </c>
      <c r="BK146" s="129">
        <f>ROUND(I146*H146,2)</f>
        <v>0</v>
      </c>
      <c r="BL146" s="13" t="s">
        <v>131</v>
      </c>
      <c r="BM146" s="128" t="s">
        <v>184</v>
      </c>
    </row>
    <row r="147" spans="2:65" s="1" customFormat="1" ht="21.75" customHeight="1">
      <c r="B147" s="25"/>
      <c r="C147" s="118" t="s">
        <v>185</v>
      </c>
      <c r="D147" s="118" t="s">
        <v>126</v>
      </c>
      <c r="E147" s="119" t="s">
        <v>186</v>
      </c>
      <c r="F147" s="120" t="s">
        <v>187</v>
      </c>
      <c r="G147" s="121" t="s">
        <v>183</v>
      </c>
      <c r="H147" s="122">
        <v>8</v>
      </c>
      <c r="I147" s="190"/>
      <c r="J147" s="123">
        <f>ROUND(I147*H147,2)</f>
        <v>0</v>
      </c>
      <c r="K147" s="120" t="s">
        <v>130</v>
      </c>
      <c r="L147" s="25"/>
      <c r="M147" s="124" t="s">
        <v>1</v>
      </c>
      <c r="N147" s="125" t="s">
        <v>39</v>
      </c>
      <c r="O147" s="126">
        <v>2.5000000000000001E-2</v>
      </c>
      <c r="P147" s="126">
        <f>O147*H147</f>
        <v>0.2</v>
      </c>
      <c r="Q147" s="126">
        <v>9.0000000000000006E-5</v>
      </c>
      <c r="R147" s="126">
        <f>Q147*H147</f>
        <v>7.2000000000000005E-4</v>
      </c>
      <c r="S147" s="126">
        <v>0</v>
      </c>
      <c r="T147" s="127">
        <f>S147*H147</f>
        <v>0</v>
      </c>
      <c r="AR147" s="128" t="s">
        <v>131</v>
      </c>
      <c r="AT147" s="128" t="s">
        <v>126</v>
      </c>
      <c r="AU147" s="128" t="s">
        <v>81</v>
      </c>
      <c r="AY147" s="13" t="s">
        <v>125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3" t="s">
        <v>81</v>
      </c>
      <c r="BK147" s="129">
        <f>ROUND(I147*H147,2)</f>
        <v>0</v>
      </c>
      <c r="BL147" s="13" t="s">
        <v>131</v>
      </c>
      <c r="BM147" s="128" t="s">
        <v>188</v>
      </c>
    </row>
    <row r="148" spans="2:65" s="10" customFormat="1" ht="26" customHeight="1">
      <c r="B148" s="109"/>
      <c r="D148" s="110" t="s">
        <v>73</v>
      </c>
      <c r="E148" s="111" t="s">
        <v>189</v>
      </c>
      <c r="F148" s="111" t="s">
        <v>190</v>
      </c>
      <c r="J148" s="112">
        <f>BK148</f>
        <v>0</v>
      </c>
      <c r="L148" s="109"/>
      <c r="M148" s="113"/>
      <c r="P148" s="114">
        <f>SUM(P149:P153)</f>
        <v>0</v>
      </c>
      <c r="R148" s="114">
        <f>SUM(R149:R153)</f>
        <v>0</v>
      </c>
      <c r="T148" s="115">
        <f>SUM(T149:T153)</f>
        <v>0</v>
      </c>
      <c r="AR148" s="110" t="s">
        <v>81</v>
      </c>
      <c r="AT148" s="116" t="s">
        <v>73</v>
      </c>
      <c r="AU148" s="116" t="s">
        <v>74</v>
      </c>
      <c r="AY148" s="110" t="s">
        <v>125</v>
      </c>
      <c r="BK148" s="117">
        <f>SUM(BK149:BK153)</f>
        <v>0</v>
      </c>
    </row>
    <row r="149" spans="2:65" s="1" customFormat="1" ht="24.25" customHeight="1">
      <c r="B149" s="25"/>
      <c r="C149" s="118" t="s">
        <v>8</v>
      </c>
      <c r="D149" s="118" t="s">
        <v>126</v>
      </c>
      <c r="E149" s="119" t="s">
        <v>191</v>
      </c>
      <c r="F149" s="120" t="s">
        <v>192</v>
      </c>
      <c r="G149" s="121" t="s">
        <v>178</v>
      </c>
      <c r="H149" s="122">
        <v>2</v>
      </c>
      <c r="I149" s="190"/>
      <c r="J149" s="123">
        <f>ROUND(I149*H149,2)</f>
        <v>0</v>
      </c>
      <c r="K149" s="120" t="s">
        <v>1</v>
      </c>
      <c r="L149" s="25"/>
      <c r="M149" s="124" t="s">
        <v>1</v>
      </c>
      <c r="N149" s="125" t="s">
        <v>39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131</v>
      </c>
      <c r="AT149" s="128" t="s">
        <v>126</v>
      </c>
      <c r="AU149" s="128" t="s">
        <v>81</v>
      </c>
      <c r="AY149" s="13" t="s">
        <v>125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3" t="s">
        <v>81</v>
      </c>
      <c r="BK149" s="129">
        <f>ROUND(I149*H149,2)</f>
        <v>0</v>
      </c>
      <c r="BL149" s="13" t="s">
        <v>131</v>
      </c>
      <c r="BM149" s="128" t="s">
        <v>193</v>
      </c>
    </row>
    <row r="150" spans="2:65" s="1" customFormat="1" ht="24.25" customHeight="1">
      <c r="B150" s="25"/>
      <c r="C150" s="118" t="s">
        <v>194</v>
      </c>
      <c r="D150" s="118" t="s">
        <v>126</v>
      </c>
      <c r="E150" s="119" t="s">
        <v>195</v>
      </c>
      <c r="F150" s="120" t="s">
        <v>196</v>
      </c>
      <c r="G150" s="121" t="s">
        <v>178</v>
      </c>
      <c r="H150" s="122">
        <v>2</v>
      </c>
      <c r="I150" s="190"/>
      <c r="J150" s="123">
        <f>ROUND(I150*H150,2)</f>
        <v>0</v>
      </c>
      <c r="K150" s="120" t="s">
        <v>1</v>
      </c>
      <c r="L150" s="25"/>
      <c r="M150" s="124" t="s">
        <v>1</v>
      </c>
      <c r="N150" s="125" t="s">
        <v>39</v>
      </c>
      <c r="O150" s="126">
        <v>0</v>
      </c>
      <c r="P150" s="126">
        <f>O150*H150</f>
        <v>0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131</v>
      </c>
      <c r="AT150" s="128" t="s">
        <v>126</v>
      </c>
      <c r="AU150" s="128" t="s">
        <v>81</v>
      </c>
      <c r="AY150" s="13" t="s">
        <v>125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3" t="s">
        <v>81</v>
      </c>
      <c r="BK150" s="129">
        <f>ROUND(I150*H150,2)</f>
        <v>0</v>
      </c>
      <c r="BL150" s="13" t="s">
        <v>131</v>
      </c>
      <c r="BM150" s="128" t="s">
        <v>197</v>
      </c>
    </row>
    <row r="151" spans="2:65" s="1" customFormat="1" ht="24.25" customHeight="1">
      <c r="B151" s="25"/>
      <c r="C151" s="118" t="s">
        <v>198</v>
      </c>
      <c r="D151" s="118" t="s">
        <v>126</v>
      </c>
      <c r="E151" s="119" t="s">
        <v>199</v>
      </c>
      <c r="F151" s="120" t="s">
        <v>200</v>
      </c>
      <c r="G151" s="121" t="s">
        <v>201</v>
      </c>
      <c r="H151" s="122">
        <v>5</v>
      </c>
      <c r="I151" s="190"/>
      <c r="J151" s="123">
        <f>ROUND(I151*H151,2)</f>
        <v>0</v>
      </c>
      <c r="K151" s="120" t="s">
        <v>1</v>
      </c>
      <c r="L151" s="25"/>
      <c r="M151" s="124" t="s">
        <v>1</v>
      </c>
      <c r="N151" s="125" t="s">
        <v>39</v>
      </c>
      <c r="O151" s="126">
        <v>0</v>
      </c>
      <c r="P151" s="126">
        <f>O151*H151</f>
        <v>0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131</v>
      </c>
      <c r="AT151" s="128" t="s">
        <v>126</v>
      </c>
      <c r="AU151" s="128" t="s">
        <v>81</v>
      </c>
      <c r="AY151" s="13" t="s">
        <v>125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3" t="s">
        <v>81</v>
      </c>
      <c r="BK151" s="129">
        <f>ROUND(I151*H151,2)</f>
        <v>0</v>
      </c>
      <c r="BL151" s="13" t="s">
        <v>131</v>
      </c>
      <c r="BM151" s="128" t="s">
        <v>202</v>
      </c>
    </row>
    <row r="152" spans="2:65" s="1" customFormat="1" ht="24.25" customHeight="1">
      <c r="B152" s="25"/>
      <c r="C152" s="118" t="s">
        <v>203</v>
      </c>
      <c r="D152" s="118" t="s">
        <v>126</v>
      </c>
      <c r="E152" s="119" t="s">
        <v>204</v>
      </c>
      <c r="F152" s="120" t="s">
        <v>205</v>
      </c>
      <c r="G152" s="121" t="s">
        <v>201</v>
      </c>
      <c r="H152" s="122">
        <v>5</v>
      </c>
      <c r="I152" s="190"/>
      <c r="J152" s="123">
        <f>ROUND(I152*H152,2)</f>
        <v>0</v>
      </c>
      <c r="K152" s="120" t="s">
        <v>1</v>
      </c>
      <c r="L152" s="25"/>
      <c r="M152" s="124" t="s">
        <v>1</v>
      </c>
      <c r="N152" s="125" t="s">
        <v>39</v>
      </c>
      <c r="O152" s="126">
        <v>0</v>
      </c>
      <c r="P152" s="126">
        <f>O152*H152</f>
        <v>0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131</v>
      </c>
      <c r="AT152" s="128" t="s">
        <v>126</v>
      </c>
      <c r="AU152" s="128" t="s">
        <v>81</v>
      </c>
      <c r="AY152" s="13" t="s">
        <v>125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3" t="s">
        <v>81</v>
      </c>
      <c r="BK152" s="129">
        <f>ROUND(I152*H152,2)</f>
        <v>0</v>
      </c>
      <c r="BL152" s="13" t="s">
        <v>131</v>
      </c>
      <c r="BM152" s="128" t="s">
        <v>206</v>
      </c>
    </row>
    <row r="153" spans="2:65" s="1" customFormat="1" ht="21.75" customHeight="1">
      <c r="B153" s="25"/>
      <c r="C153" s="118" t="s">
        <v>207</v>
      </c>
      <c r="D153" s="118" t="s">
        <v>126</v>
      </c>
      <c r="E153" s="119" t="s">
        <v>208</v>
      </c>
      <c r="F153" s="120" t="s">
        <v>209</v>
      </c>
      <c r="G153" s="121" t="s">
        <v>178</v>
      </c>
      <c r="H153" s="122">
        <v>0.5</v>
      </c>
      <c r="I153" s="190"/>
      <c r="J153" s="123">
        <f>ROUND(I153*H153,2)</f>
        <v>0</v>
      </c>
      <c r="K153" s="120" t="s">
        <v>1</v>
      </c>
      <c r="L153" s="25"/>
      <c r="M153" s="124" t="s">
        <v>1</v>
      </c>
      <c r="N153" s="125" t="s">
        <v>39</v>
      </c>
      <c r="O153" s="126">
        <v>0</v>
      </c>
      <c r="P153" s="126">
        <f>O153*H153</f>
        <v>0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131</v>
      </c>
      <c r="AT153" s="128" t="s">
        <v>126</v>
      </c>
      <c r="AU153" s="128" t="s">
        <v>81</v>
      </c>
      <c r="AY153" s="13" t="s">
        <v>125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3" t="s">
        <v>81</v>
      </c>
      <c r="BK153" s="129">
        <f>ROUND(I153*H153,2)</f>
        <v>0</v>
      </c>
      <c r="BL153" s="13" t="s">
        <v>131</v>
      </c>
      <c r="BM153" s="128" t="s">
        <v>210</v>
      </c>
    </row>
    <row r="154" spans="2:65" s="10" customFormat="1" ht="26" customHeight="1">
      <c r="B154" s="109"/>
      <c r="D154" s="110" t="s">
        <v>73</v>
      </c>
      <c r="E154" s="111" t="s">
        <v>211</v>
      </c>
      <c r="F154" s="111" t="s">
        <v>212</v>
      </c>
      <c r="J154" s="112">
        <f>BK154</f>
        <v>0</v>
      </c>
      <c r="L154" s="109"/>
      <c r="M154" s="113"/>
      <c r="P154" s="114">
        <f>SUM(P155:P159)</f>
        <v>0</v>
      </c>
      <c r="R154" s="114">
        <f>SUM(R155:R159)</f>
        <v>3.4399999999999999E-3</v>
      </c>
      <c r="T154" s="115">
        <f>SUM(T155:T159)</f>
        <v>0</v>
      </c>
      <c r="AR154" s="110" t="s">
        <v>81</v>
      </c>
      <c r="AT154" s="116" t="s">
        <v>73</v>
      </c>
      <c r="AU154" s="116" t="s">
        <v>74</v>
      </c>
      <c r="AY154" s="110" t="s">
        <v>125</v>
      </c>
      <c r="BK154" s="117">
        <f>SUM(BK155:BK159)</f>
        <v>0</v>
      </c>
    </row>
    <row r="155" spans="2:65" s="1" customFormat="1" ht="21.75" customHeight="1">
      <c r="B155" s="25"/>
      <c r="C155" s="118" t="s">
        <v>213</v>
      </c>
      <c r="D155" s="118" t="s">
        <v>126</v>
      </c>
      <c r="E155" s="119" t="s">
        <v>214</v>
      </c>
      <c r="F155" s="120" t="s">
        <v>215</v>
      </c>
      <c r="G155" s="121" t="s">
        <v>183</v>
      </c>
      <c r="H155" s="122">
        <v>8</v>
      </c>
      <c r="I155" s="190"/>
      <c r="J155" s="123">
        <f>ROUND(I155*H155,2)</f>
        <v>0</v>
      </c>
      <c r="K155" s="120" t="s">
        <v>1</v>
      </c>
      <c r="L155" s="25"/>
      <c r="M155" s="124" t="s">
        <v>1</v>
      </c>
      <c r="N155" s="125" t="s">
        <v>39</v>
      </c>
      <c r="O155" s="126">
        <v>0</v>
      </c>
      <c r="P155" s="126">
        <f>O155*H155</f>
        <v>0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131</v>
      </c>
      <c r="AT155" s="128" t="s">
        <v>126</v>
      </c>
      <c r="AU155" s="128" t="s">
        <v>81</v>
      </c>
      <c r="AY155" s="13" t="s">
        <v>125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3" t="s">
        <v>81</v>
      </c>
      <c r="BK155" s="129">
        <f>ROUND(I155*H155,2)</f>
        <v>0</v>
      </c>
      <c r="BL155" s="13" t="s">
        <v>131</v>
      </c>
      <c r="BM155" s="128" t="s">
        <v>216</v>
      </c>
    </row>
    <row r="156" spans="2:65" s="1" customFormat="1" ht="24.25" customHeight="1">
      <c r="B156" s="25"/>
      <c r="C156" s="118" t="s">
        <v>7</v>
      </c>
      <c r="D156" s="118" t="s">
        <v>126</v>
      </c>
      <c r="E156" s="119" t="s">
        <v>217</v>
      </c>
      <c r="F156" s="120" t="s">
        <v>218</v>
      </c>
      <c r="G156" s="121" t="s">
        <v>178</v>
      </c>
      <c r="H156" s="122">
        <v>1</v>
      </c>
      <c r="I156" s="190"/>
      <c r="J156" s="123">
        <f>ROUND(I156*H156,2)</f>
        <v>0</v>
      </c>
      <c r="K156" s="120" t="s">
        <v>1</v>
      </c>
      <c r="L156" s="25"/>
      <c r="M156" s="124" t="s">
        <v>1</v>
      </c>
      <c r="N156" s="125" t="s">
        <v>39</v>
      </c>
      <c r="O156" s="126">
        <v>0</v>
      </c>
      <c r="P156" s="126">
        <f>O156*H156</f>
        <v>0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131</v>
      </c>
      <c r="AT156" s="128" t="s">
        <v>126</v>
      </c>
      <c r="AU156" s="128" t="s">
        <v>81</v>
      </c>
      <c r="AY156" s="13" t="s">
        <v>125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3" t="s">
        <v>81</v>
      </c>
      <c r="BK156" s="129">
        <f>ROUND(I156*H156,2)</f>
        <v>0</v>
      </c>
      <c r="BL156" s="13" t="s">
        <v>131</v>
      </c>
      <c r="BM156" s="128" t="s">
        <v>219</v>
      </c>
    </row>
    <row r="157" spans="2:65" s="1" customFormat="1" ht="21.75" customHeight="1">
      <c r="B157" s="25"/>
      <c r="C157" s="130" t="s">
        <v>220</v>
      </c>
      <c r="D157" s="130" t="s">
        <v>221</v>
      </c>
      <c r="E157" s="131" t="s">
        <v>222</v>
      </c>
      <c r="F157" s="132" t="s">
        <v>223</v>
      </c>
      <c r="G157" s="133" t="s">
        <v>178</v>
      </c>
      <c r="H157" s="134">
        <v>1</v>
      </c>
      <c r="I157" s="191"/>
      <c r="J157" s="135">
        <f>ROUND(I157*H157,2)</f>
        <v>0</v>
      </c>
      <c r="K157" s="132" t="s">
        <v>1</v>
      </c>
      <c r="L157" s="136"/>
      <c r="M157" s="137" t="s">
        <v>1</v>
      </c>
      <c r="N157" s="138" t="s">
        <v>39</v>
      </c>
      <c r="O157" s="126">
        <v>0</v>
      </c>
      <c r="P157" s="126">
        <f>O157*H157</f>
        <v>0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155</v>
      </c>
      <c r="AT157" s="128" t="s">
        <v>221</v>
      </c>
      <c r="AU157" s="128" t="s">
        <v>81</v>
      </c>
      <c r="AY157" s="13" t="s">
        <v>125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3" t="s">
        <v>81</v>
      </c>
      <c r="BK157" s="129">
        <f>ROUND(I157*H157,2)</f>
        <v>0</v>
      </c>
      <c r="BL157" s="13" t="s">
        <v>131</v>
      </c>
      <c r="BM157" s="128" t="s">
        <v>224</v>
      </c>
    </row>
    <row r="158" spans="2:65" s="1" customFormat="1" ht="24.25" customHeight="1">
      <c r="B158" s="25"/>
      <c r="C158" s="130" t="s">
        <v>225</v>
      </c>
      <c r="D158" s="130" t="s">
        <v>221</v>
      </c>
      <c r="E158" s="131" t="s">
        <v>226</v>
      </c>
      <c r="F158" s="132" t="s">
        <v>227</v>
      </c>
      <c r="G158" s="133" t="s">
        <v>183</v>
      </c>
      <c r="H158" s="134">
        <v>8</v>
      </c>
      <c r="I158" s="191"/>
      <c r="J158" s="135">
        <f>ROUND(I158*H158,2)</f>
        <v>0</v>
      </c>
      <c r="K158" s="132" t="s">
        <v>130</v>
      </c>
      <c r="L158" s="136"/>
      <c r="M158" s="137" t="s">
        <v>1</v>
      </c>
      <c r="N158" s="138" t="s">
        <v>39</v>
      </c>
      <c r="O158" s="126">
        <v>0</v>
      </c>
      <c r="P158" s="126">
        <f>O158*H158</f>
        <v>0</v>
      </c>
      <c r="Q158" s="126">
        <v>4.2999999999999999E-4</v>
      </c>
      <c r="R158" s="126">
        <f>Q158*H158</f>
        <v>3.4399999999999999E-3</v>
      </c>
      <c r="S158" s="126">
        <v>0</v>
      </c>
      <c r="T158" s="127">
        <f>S158*H158</f>
        <v>0</v>
      </c>
      <c r="AR158" s="128" t="s">
        <v>155</v>
      </c>
      <c r="AT158" s="128" t="s">
        <v>221</v>
      </c>
      <c r="AU158" s="128" t="s">
        <v>81</v>
      </c>
      <c r="AY158" s="13" t="s">
        <v>125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3" t="s">
        <v>81</v>
      </c>
      <c r="BK158" s="129">
        <f>ROUND(I158*H158,2)</f>
        <v>0</v>
      </c>
      <c r="BL158" s="13" t="s">
        <v>131</v>
      </c>
      <c r="BM158" s="128" t="s">
        <v>228</v>
      </c>
    </row>
    <row r="159" spans="2:65" s="1" customFormat="1" ht="16.5" customHeight="1">
      <c r="B159" s="25"/>
      <c r="C159" s="130" t="s">
        <v>229</v>
      </c>
      <c r="D159" s="130" t="s">
        <v>221</v>
      </c>
      <c r="E159" s="131" t="s">
        <v>230</v>
      </c>
      <c r="F159" s="132" t="s">
        <v>231</v>
      </c>
      <c r="G159" s="133" t="s">
        <v>178</v>
      </c>
      <c r="H159" s="134">
        <v>1</v>
      </c>
      <c r="I159" s="191"/>
      <c r="J159" s="135">
        <f>ROUND(I159*H159,2)</f>
        <v>0</v>
      </c>
      <c r="K159" s="132" t="s">
        <v>1</v>
      </c>
      <c r="L159" s="136"/>
      <c r="M159" s="137" t="s">
        <v>1</v>
      </c>
      <c r="N159" s="138" t="s">
        <v>39</v>
      </c>
      <c r="O159" s="126">
        <v>0</v>
      </c>
      <c r="P159" s="126">
        <f>O159*H159</f>
        <v>0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155</v>
      </c>
      <c r="AT159" s="128" t="s">
        <v>221</v>
      </c>
      <c r="AU159" s="128" t="s">
        <v>81</v>
      </c>
      <c r="AY159" s="13" t="s">
        <v>125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3" t="s">
        <v>81</v>
      </c>
      <c r="BK159" s="129">
        <f>ROUND(I159*H159,2)</f>
        <v>0</v>
      </c>
      <c r="BL159" s="13" t="s">
        <v>131</v>
      </c>
      <c r="BM159" s="128" t="s">
        <v>232</v>
      </c>
    </row>
    <row r="160" spans="2:65" s="10" customFormat="1" ht="26" customHeight="1">
      <c r="B160" s="109"/>
      <c r="D160" s="110" t="s">
        <v>73</v>
      </c>
      <c r="E160" s="111" t="s">
        <v>233</v>
      </c>
      <c r="F160" s="111" t="s">
        <v>234</v>
      </c>
      <c r="J160" s="112">
        <f>BK160</f>
        <v>0</v>
      </c>
      <c r="L160" s="109"/>
      <c r="M160" s="113"/>
      <c r="P160" s="114">
        <f>P161</f>
        <v>0</v>
      </c>
      <c r="R160" s="114">
        <f>R161</f>
        <v>0</v>
      </c>
      <c r="T160" s="115">
        <f>T161</f>
        <v>0</v>
      </c>
      <c r="AR160" s="110" t="s">
        <v>81</v>
      </c>
      <c r="AT160" s="116" t="s">
        <v>73</v>
      </c>
      <c r="AU160" s="116" t="s">
        <v>74</v>
      </c>
      <c r="AY160" s="110" t="s">
        <v>125</v>
      </c>
      <c r="BK160" s="117">
        <f>BK161</f>
        <v>0</v>
      </c>
    </row>
    <row r="161" spans="2:65" s="1" customFormat="1" ht="16.5" customHeight="1">
      <c r="B161" s="25"/>
      <c r="C161" s="118" t="s">
        <v>235</v>
      </c>
      <c r="D161" s="118" t="s">
        <v>126</v>
      </c>
      <c r="E161" s="119" t="s">
        <v>236</v>
      </c>
      <c r="F161" s="120" t="s">
        <v>237</v>
      </c>
      <c r="G161" s="121" t="s">
        <v>238</v>
      </c>
      <c r="H161" s="122">
        <v>3.629</v>
      </c>
      <c r="I161" s="190"/>
      <c r="J161" s="123">
        <f>ROUND(I161*H161,2)</f>
        <v>0</v>
      </c>
      <c r="K161" s="120" t="s">
        <v>1</v>
      </c>
      <c r="L161" s="25"/>
      <c r="M161" s="124" t="s">
        <v>1</v>
      </c>
      <c r="N161" s="125" t="s">
        <v>39</v>
      </c>
      <c r="O161" s="126">
        <v>0</v>
      </c>
      <c r="P161" s="126">
        <f>O161*H161</f>
        <v>0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131</v>
      </c>
      <c r="AT161" s="128" t="s">
        <v>126</v>
      </c>
      <c r="AU161" s="128" t="s">
        <v>81</v>
      </c>
      <c r="AY161" s="13" t="s">
        <v>125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3" t="s">
        <v>81</v>
      </c>
      <c r="BK161" s="129">
        <f>ROUND(I161*H161,2)</f>
        <v>0</v>
      </c>
      <c r="BL161" s="13" t="s">
        <v>131</v>
      </c>
      <c r="BM161" s="128" t="s">
        <v>239</v>
      </c>
    </row>
    <row r="162" spans="2:65" s="10" customFormat="1" ht="26" customHeight="1">
      <c r="B162" s="109"/>
      <c r="D162" s="110" t="s">
        <v>73</v>
      </c>
      <c r="E162" s="111" t="s">
        <v>240</v>
      </c>
      <c r="F162" s="111" t="s">
        <v>241</v>
      </c>
      <c r="J162" s="112">
        <f>BK162</f>
        <v>0</v>
      </c>
      <c r="L162" s="109"/>
      <c r="M162" s="113"/>
      <c r="P162" s="114">
        <f>P163</f>
        <v>0</v>
      </c>
      <c r="R162" s="114">
        <f>R163</f>
        <v>0</v>
      </c>
      <c r="T162" s="115">
        <f>T163</f>
        <v>0</v>
      </c>
      <c r="AR162" s="110" t="s">
        <v>81</v>
      </c>
      <c r="AT162" s="116" t="s">
        <v>73</v>
      </c>
      <c r="AU162" s="116" t="s">
        <v>74</v>
      </c>
      <c r="AY162" s="110" t="s">
        <v>125</v>
      </c>
      <c r="BK162" s="117">
        <f>BK163</f>
        <v>0</v>
      </c>
    </row>
    <row r="163" spans="2:65" s="1" customFormat="1" ht="24.25" customHeight="1">
      <c r="B163" s="25"/>
      <c r="C163" s="118" t="s">
        <v>242</v>
      </c>
      <c r="D163" s="118" t="s">
        <v>126</v>
      </c>
      <c r="E163" s="119" t="s">
        <v>243</v>
      </c>
      <c r="F163" s="120" t="s">
        <v>244</v>
      </c>
      <c r="G163" s="121" t="s">
        <v>245</v>
      </c>
      <c r="H163" s="122">
        <v>30</v>
      </c>
      <c r="I163" s="190"/>
      <c r="J163" s="123">
        <f>ROUND(I163*H163,2)</f>
        <v>0</v>
      </c>
      <c r="K163" s="120" t="s">
        <v>130</v>
      </c>
      <c r="L163" s="25"/>
      <c r="M163" s="124" t="s">
        <v>1</v>
      </c>
      <c r="N163" s="125" t="s">
        <v>39</v>
      </c>
      <c r="O163" s="126">
        <v>0</v>
      </c>
      <c r="P163" s="126">
        <f>O163*H163</f>
        <v>0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131</v>
      </c>
      <c r="AT163" s="128" t="s">
        <v>126</v>
      </c>
      <c r="AU163" s="128" t="s">
        <v>81</v>
      </c>
      <c r="AY163" s="13" t="s">
        <v>125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3" t="s">
        <v>81</v>
      </c>
      <c r="BK163" s="129">
        <f>ROUND(I163*H163,2)</f>
        <v>0</v>
      </c>
      <c r="BL163" s="13" t="s">
        <v>131</v>
      </c>
      <c r="BM163" s="128" t="s">
        <v>246</v>
      </c>
    </row>
    <row r="164" spans="2:65" s="10" customFormat="1" ht="26" customHeight="1">
      <c r="B164" s="109"/>
      <c r="D164" s="110" t="s">
        <v>73</v>
      </c>
      <c r="E164" s="111" t="s">
        <v>247</v>
      </c>
      <c r="F164" s="111" t="s">
        <v>248</v>
      </c>
      <c r="J164" s="112">
        <f>BK164</f>
        <v>0</v>
      </c>
      <c r="L164" s="109"/>
      <c r="M164" s="113"/>
      <c r="P164" s="114">
        <f>SUM(P165:P166)</f>
        <v>0</v>
      </c>
      <c r="R164" s="114">
        <f>SUM(R165:R166)</f>
        <v>0</v>
      </c>
      <c r="T164" s="115">
        <f>SUM(T165:T166)</f>
        <v>0</v>
      </c>
      <c r="AR164" s="110" t="s">
        <v>81</v>
      </c>
      <c r="AT164" s="116" t="s">
        <v>73</v>
      </c>
      <c r="AU164" s="116" t="s">
        <v>74</v>
      </c>
      <c r="AY164" s="110" t="s">
        <v>125</v>
      </c>
      <c r="BK164" s="117">
        <f>SUM(BK165:BK166)</f>
        <v>0</v>
      </c>
    </row>
    <row r="165" spans="2:65" s="1" customFormat="1" ht="16.5" customHeight="1">
      <c r="B165" s="25"/>
      <c r="C165" s="118" t="s">
        <v>249</v>
      </c>
      <c r="D165" s="118" t="s">
        <v>126</v>
      </c>
      <c r="E165" s="119" t="s">
        <v>250</v>
      </c>
      <c r="F165" s="120" t="s">
        <v>251</v>
      </c>
      <c r="G165" s="121" t="s">
        <v>245</v>
      </c>
      <c r="H165" s="122">
        <v>18</v>
      </c>
      <c r="I165" s="190"/>
      <c r="J165" s="123">
        <f>ROUND(I165*H165,2)</f>
        <v>0</v>
      </c>
      <c r="K165" s="120" t="s">
        <v>130</v>
      </c>
      <c r="L165" s="25"/>
      <c r="M165" s="124" t="s">
        <v>1</v>
      </c>
      <c r="N165" s="125" t="s">
        <v>39</v>
      </c>
      <c r="O165" s="126">
        <v>0</v>
      </c>
      <c r="P165" s="126">
        <f>O165*H165</f>
        <v>0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131</v>
      </c>
      <c r="AT165" s="128" t="s">
        <v>126</v>
      </c>
      <c r="AU165" s="128" t="s">
        <v>81</v>
      </c>
      <c r="AY165" s="13" t="s">
        <v>125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3" t="s">
        <v>81</v>
      </c>
      <c r="BK165" s="129">
        <f>ROUND(I165*H165,2)</f>
        <v>0</v>
      </c>
      <c r="BL165" s="13" t="s">
        <v>131</v>
      </c>
      <c r="BM165" s="128" t="s">
        <v>252</v>
      </c>
    </row>
    <row r="166" spans="2:65" s="1" customFormat="1" ht="16.5" customHeight="1">
      <c r="B166" s="25"/>
      <c r="C166" s="118" t="s">
        <v>253</v>
      </c>
      <c r="D166" s="118" t="s">
        <v>126</v>
      </c>
      <c r="E166" s="119" t="s">
        <v>254</v>
      </c>
      <c r="F166" s="120" t="s">
        <v>255</v>
      </c>
      <c r="G166" s="121" t="s">
        <v>245</v>
      </c>
      <c r="H166" s="122">
        <v>6</v>
      </c>
      <c r="I166" s="190"/>
      <c r="J166" s="123">
        <f>ROUND(I166*H166,2)</f>
        <v>0</v>
      </c>
      <c r="K166" s="120" t="s">
        <v>130</v>
      </c>
      <c r="L166" s="25"/>
      <c r="M166" s="124" t="s">
        <v>1</v>
      </c>
      <c r="N166" s="125" t="s">
        <v>39</v>
      </c>
      <c r="O166" s="126">
        <v>0</v>
      </c>
      <c r="P166" s="126">
        <f>O166*H166</f>
        <v>0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131</v>
      </c>
      <c r="AT166" s="128" t="s">
        <v>126</v>
      </c>
      <c r="AU166" s="128" t="s">
        <v>81</v>
      </c>
      <c r="AY166" s="13" t="s">
        <v>125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3" t="s">
        <v>81</v>
      </c>
      <c r="BK166" s="129">
        <f>ROUND(I166*H166,2)</f>
        <v>0</v>
      </c>
      <c r="BL166" s="13" t="s">
        <v>131</v>
      </c>
      <c r="BM166" s="128" t="s">
        <v>256</v>
      </c>
    </row>
    <row r="167" spans="2:65" s="10" customFormat="1" ht="26" customHeight="1">
      <c r="B167" s="109"/>
      <c r="D167" s="110" t="s">
        <v>73</v>
      </c>
      <c r="E167" s="111" t="s">
        <v>257</v>
      </c>
      <c r="F167" s="111" t="s">
        <v>258</v>
      </c>
      <c r="J167" s="112">
        <f>BK167</f>
        <v>0</v>
      </c>
      <c r="L167" s="109"/>
      <c r="M167" s="113"/>
      <c r="P167" s="114">
        <f>SUM(P168:P178)</f>
        <v>51.711999999999996</v>
      </c>
      <c r="R167" s="114">
        <f>SUM(R168:R178)</f>
        <v>0.22255999999999998</v>
      </c>
      <c r="T167" s="115">
        <f>SUM(T168:T178)</f>
        <v>0</v>
      </c>
      <c r="AR167" s="110" t="s">
        <v>83</v>
      </c>
      <c r="AT167" s="116" t="s">
        <v>73</v>
      </c>
      <c r="AU167" s="116" t="s">
        <v>74</v>
      </c>
      <c r="AY167" s="110" t="s">
        <v>125</v>
      </c>
      <c r="BK167" s="117">
        <f>SUM(BK168:BK178)</f>
        <v>0</v>
      </c>
    </row>
    <row r="168" spans="2:65" s="1" customFormat="1" ht="24.25" customHeight="1">
      <c r="B168" s="25"/>
      <c r="C168" s="118" t="s">
        <v>259</v>
      </c>
      <c r="D168" s="118" t="s">
        <v>126</v>
      </c>
      <c r="E168" s="119" t="s">
        <v>260</v>
      </c>
      <c r="F168" s="120" t="s">
        <v>261</v>
      </c>
      <c r="G168" s="121" t="s">
        <v>183</v>
      </c>
      <c r="H168" s="122">
        <v>12</v>
      </c>
      <c r="I168" s="190"/>
      <c r="J168" s="123">
        <f t="shared" ref="J168:J178" si="10">ROUND(I168*H168,2)</f>
        <v>0</v>
      </c>
      <c r="K168" s="120" t="s">
        <v>130</v>
      </c>
      <c r="L168" s="25"/>
      <c r="M168" s="124" t="s">
        <v>1</v>
      </c>
      <c r="N168" s="125" t="s">
        <v>39</v>
      </c>
      <c r="O168" s="126">
        <v>0.47199999999999998</v>
      </c>
      <c r="P168" s="126">
        <f t="shared" ref="P168:P178" si="11">O168*H168</f>
        <v>5.6639999999999997</v>
      </c>
      <c r="Q168" s="126">
        <v>1.47E-3</v>
      </c>
      <c r="R168" s="126">
        <f t="shared" ref="R168:R178" si="12">Q168*H168</f>
        <v>1.7639999999999999E-2</v>
      </c>
      <c r="S168" s="126">
        <v>0</v>
      </c>
      <c r="T168" s="127">
        <f t="shared" ref="T168:T178" si="13">S168*H168</f>
        <v>0</v>
      </c>
      <c r="AR168" s="128" t="s">
        <v>194</v>
      </c>
      <c r="AT168" s="128" t="s">
        <v>126</v>
      </c>
      <c r="AU168" s="128" t="s">
        <v>81</v>
      </c>
      <c r="AY168" s="13" t="s">
        <v>125</v>
      </c>
      <c r="BE168" s="129">
        <f t="shared" ref="BE168:BE178" si="14">IF(N168="základní",J168,0)</f>
        <v>0</v>
      </c>
      <c r="BF168" s="129">
        <f t="shared" ref="BF168:BF178" si="15">IF(N168="snížená",J168,0)</f>
        <v>0</v>
      </c>
      <c r="BG168" s="129">
        <f t="shared" ref="BG168:BG178" si="16">IF(N168="zákl. přenesená",J168,0)</f>
        <v>0</v>
      </c>
      <c r="BH168" s="129">
        <f t="shared" ref="BH168:BH178" si="17">IF(N168="sníž. přenesená",J168,0)</f>
        <v>0</v>
      </c>
      <c r="BI168" s="129">
        <f t="shared" ref="BI168:BI178" si="18">IF(N168="nulová",J168,0)</f>
        <v>0</v>
      </c>
      <c r="BJ168" s="13" t="s">
        <v>81</v>
      </c>
      <c r="BK168" s="129">
        <f t="shared" ref="BK168:BK178" si="19">ROUND(I168*H168,2)</f>
        <v>0</v>
      </c>
      <c r="BL168" s="13" t="s">
        <v>194</v>
      </c>
      <c r="BM168" s="128" t="s">
        <v>262</v>
      </c>
    </row>
    <row r="169" spans="2:65" s="1" customFormat="1" ht="24.25" customHeight="1">
      <c r="B169" s="25"/>
      <c r="C169" s="118" t="s">
        <v>263</v>
      </c>
      <c r="D169" s="118" t="s">
        <v>126</v>
      </c>
      <c r="E169" s="119" t="s">
        <v>264</v>
      </c>
      <c r="F169" s="120" t="s">
        <v>265</v>
      </c>
      <c r="G169" s="121" t="s">
        <v>183</v>
      </c>
      <c r="H169" s="122">
        <v>10</v>
      </c>
      <c r="I169" s="190"/>
      <c r="J169" s="123">
        <f t="shared" si="10"/>
        <v>0</v>
      </c>
      <c r="K169" s="120" t="s">
        <v>130</v>
      </c>
      <c r="L169" s="25"/>
      <c r="M169" s="124" t="s">
        <v>1</v>
      </c>
      <c r="N169" s="125" t="s">
        <v>39</v>
      </c>
      <c r="O169" s="126">
        <v>0.58899999999999997</v>
      </c>
      <c r="P169" s="126">
        <f t="shared" si="11"/>
        <v>5.89</v>
      </c>
      <c r="Q169" s="126">
        <v>1.8500000000000001E-3</v>
      </c>
      <c r="R169" s="126">
        <f t="shared" si="12"/>
        <v>1.8500000000000003E-2</v>
      </c>
      <c r="S169" s="126">
        <v>0</v>
      </c>
      <c r="T169" s="127">
        <f t="shared" si="13"/>
        <v>0</v>
      </c>
      <c r="AR169" s="128" t="s">
        <v>194</v>
      </c>
      <c r="AT169" s="128" t="s">
        <v>126</v>
      </c>
      <c r="AU169" s="128" t="s">
        <v>81</v>
      </c>
      <c r="AY169" s="13" t="s">
        <v>125</v>
      </c>
      <c r="BE169" s="129">
        <f t="shared" si="14"/>
        <v>0</v>
      </c>
      <c r="BF169" s="129">
        <f t="shared" si="15"/>
        <v>0</v>
      </c>
      <c r="BG169" s="129">
        <f t="shared" si="16"/>
        <v>0</v>
      </c>
      <c r="BH169" s="129">
        <f t="shared" si="17"/>
        <v>0</v>
      </c>
      <c r="BI169" s="129">
        <f t="shared" si="18"/>
        <v>0</v>
      </c>
      <c r="BJ169" s="13" t="s">
        <v>81</v>
      </c>
      <c r="BK169" s="129">
        <f t="shared" si="19"/>
        <v>0</v>
      </c>
      <c r="BL169" s="13" t="s">
        <v>194</v>
      </c>
      <c r="BM169" s="128" t="s">
        <v>266</v>
      </c>
    </row>
    <row r="170" spans="2:65" s="1" customFormat="1" ht="24.25" customHeight="1">
      <c r="B170" s="25"/>
      <c r="C170" s="118" t="s">
        <v>267</v>
      </c>
      <c r="D170" s="118" t="s">
        <v>126</v>
      </c>
      <c r="E170" s="119" t="s">
        <v>268</v>
      </c>
      <c r="F170" s="120" t="s">
        <v>269</v>
      </c>
      <c r="G170" s="121" t="s">
        <v>183</v>
      </c>
      <c r="H170" s="122">
        <v>20</v>
      </c>
      <c r="I170" s="190"/>
      <c r="J170" s="123">
        <f t="shared" si="10"/>
        <v>0</v>
      </c>
      <c r="K170" s="120" t="s">
        <v>130</v>
      </c>
      <c r="L170" s="25"/>
      <c r="M170" s="124" t="s">
        <v>1</v>
      </c>
      <c r="N170" s="125" t="s">
        <v>39</v>
      </c>
      <c r="O170" s="126">
        <v>0.60099999999999998</v>
      </c>
      <c r="P170" s="126">
        <f t="shared" si="11"/>
        <v>12.02</v>
      </c>
      <c r="Q170" s="126">
        <v>2.7000000000000001E-3</v>
      </c>
      <c r="R170" s="126">
        <f t="shared" si="12"/>
        <v>5.4000000000000006E-2</v>
      </c>
      <c r="S170" s="126">
        <v>0</v>
      </c>
      <c r="T170" s="127">
        <f t="shared" si="13"/>
        <v>0</v>
      </c>
      <c r="AR170" s="128" t="s">
        <v>194</v>
      </c>
      <c r="AT170" s="128" t="s">
        <v>126</v>
      </c>
      <c r="AU170" s="128" t="s">
        <v>81</v>
      </c>
      <c r="AY170" s="13" t="s">
        <v>125</v>
      </c>
      <c r="BE170" s="129">
        <f t="shared" si="14"/>
        <v>0</v>
      </c>
      <c r="BF170" s="129">
        <f t="shared" si="15"/>
        <v>0</v>
      </c>
      <c r="BG170" s="129">
        <f t="shared" si="16"/>
        <v>0</v>
      </c>
      <c r="BH170" s="129">
        <f t="shared" si="17"/>
        <v>0</v>
      </c>
      <c r="BI170" s="129">
        <f t="shared" si="18"/>
        <v>0</v>
      </c>
      <c r="BJ170" s="13" t="s">
        <v>81</v>
      </c>
      <c r="BK170" s="129">
        <f t="shared" si="19"/>
        <v>0</v>
      </c>
      <c r="BL170" s="13" t="s">
        <v>194</v>
      </c>
      <c r="BM170" s="128" t="s">
        <v>270</v>
      </c>
    </row>
    <row r="171" spans="2:65" s="1" customFormat="1" ht="24.25" customHeight="1">
      <c r="B171" s="25"/>
      <c r="C171" s="130" t="s">
        <v>271</v>
      </c>
      <c r="D171" s="130" t="s">
        <v>221</v>
      </c>
      <c r="E171" s="131" t="s">
        <v>272</v>
      </c>
      <c r="F171" s="132" t="s">
        <v>273</v>
      </c>
      <c r="G171" s="133" t="s">
        <v>178</v>
      </c>
      <c r="H171" s="134">
        <v>1</v>
      </c>
      <c r="I171" s="191"/>
      <c r="J171" s="135">
        <f t="shared" si="10"/>
        <v>0</v>
      </c>
      <c r="K171" s="132" t="s">
        <v>1</v>
      </c>
      <c r="L171" s="136"/>
      <c r="M171" s="137" t="s">
        <v>1</v>
      </c>
      <c r="N171" s="138" t="s">
        <v>39</v>
      </c>
      <c r="O171" s="126">
        <v>0</v>
      </c>
      <c r="P171" s="126">
        <f t="shared" si="11"/>
        <v>0</v>
      </c>
      <c r="Q171" s="126">
        <v>0</v>
      </c>
      <c r="R171" s="126">
        <f t="shared" si="12"/>
        <v>0</v>
      </c>
      <c r="S171" s="126">
        <v>0</v>
      </c>
      <c r="T171" s="127">
        <f t="shared" si="13"/>
        <v>0</v>
      </c>
      <c r="AR171" s="128" t="s">
        <v>271</v>
      </c>
      <c r="AT171" s="128" t="s">
        <v>221</v>
      </c>
      <c r="AU171" s="128" t="s">
        <v>81</v>
      </c>
      <c r="AY171" s="13" t="s">
        <v>125</v>
      </c>
      <c r="BE171" s="129">
        <f t="shared" si="14"/>
        <v>0</v>
      </c>
      <c r="BF171" s="129">
        <f t="shared" si="15"/>
        <v>0</v>
      </c>
      <c r="BG171" s="129">
        <f t="shared" si="16"/>
        <v>0</v>
      </c>
      <c r="BH171" s="129">
        <f t="shared" si="17"/>
        <v>0</v>
      </c>
      <c r="BI171" s="129">
        <f t="shared" si="18"/>
        <v>0</v>
      </c>
      <c r="BJ171" s="13" t="s">
        <v>81</v>
      </c>
      <c r="BK171" s="129">
        <f t="shared" si="19"/>
        <v>0</v>
      </c>
      <c r="BL171" s="13" t="s">
        <v>194</v>
      </c>
      <c r="BM171" s="128" t="s">
        <v>274</v>
      </c>
    </row>
    <row r="172" spans="2:65" s="1" customFormat="1" ht="24.25" customHeight="1">
      <c r="B172" s="25"/>
      <c r="C172" s="118" t="s">
        <v>275</v>
      </c>
      <c r="D172" s="118" t="s">
        <v>126</v>
      </c>
      <c r="E172" s="119" t="s">
        <v>276</v>
      </c>
      <c r="F172" s="120" t="s">
        <v>277</v>
      </c>
      <c r="G172" s="121" t="s">
        <v>183</v>
      </c>
      <c r="H172" s="122">
        <v>36</v>
      </c>
      <c r="I172" s="190"/>
      <c r="J172" s="123">
        <f t="shared" si="10"/>
        <v>0</v>
      </c>
      <c r="K172" s="120" t="s">
        <v>130</v>
      </c>
      <c r="L172" s="25"/>
      <c r="M172" s="124" t="s">
        <v>1</v>
      </c>
      <c r="N172" s="125" t="s">
        <v>39</v>
      </c>
      <c r="O172" s="126">
        <v>0.65</v>
      </c>
      <c r="P172" s="126">
        <f t="shared" si="11"/>
        <v>23.400000000000002</v>
      </c>
      <c r="Q172" s="126">
        <v>3.48E-3</v>
      </c>
      <c r="R172" s="126">
        <f t="shared" si="12"/>
        <v>0.12528</v>
      </c>
      <c r="S172" s="126">
        <v>0</v>
      </c>
      <c r="T172" s="127">
        <f t="shared" si="13"/>
        <v>0</v>
      </c>
      <c r="AR172" s="128" t="s">
        <v>194</v>
      </c>
      <c r="AT172" s="128" t="s">
        <v>126</v>
      </c>
      <c r="AU172" s="128" t="s">
        <v>81</v>
      </c>
      <c r="AY172" s="13" t="s">
        <v>125</v>
      </c>
      <c r="BE172" s="129">
        <f t="shared" si="14"/>
        <v>0</v>
      </c>
      <c r="BF172" s="129">
        <f t="shared" si="15"/>
        <v>0</v>
      </c>
      <c r="BG172" s="129">
        <f t="shared" si="16"/>
        <v>0</v>
      </c>
      <c r="BH172" s="129">
        <f t="shared" si="17"/>
        <v>0</v>
      </c>
      <c r="BI172" s="129">
        <f t="shared" si="18"/>
        <v>0</v>
      </c>
      <c r="BJ172" s="13" t="s">
        <v>81</v>
      </c>
      <c r="BK172" s="129">
        <f t="shared" si="19"/>
        <v>0</v>
      </c>
      <c r="BL172" s="13" t="s">
        <v>194</v>
      </c>
      <c r="BM172" s="128" t="s">
        <v>278</v>
      </c>
    </row>
    <row r="173" spans="2:65" s="1" customFormat="1" ht="16.5" customHeight="1">
      <c r="B173" s="25"/>
      <c r="C173" s="118" t="s">
        <v>279</v>
      </c>
      <c r="D173" s="118" t="s">
        <v>126</v>
      </c>
      <c r="E173" s="119" t="s">
        <v>280</v>
      </c>
      <c r="F173" s="120" t="s">
        <v>281</v>
      </c>
      <c r="G173" s="121" t="s">
        <v>183</v>
      </c>
      <c r="H173" s="122">
        <v>1</v>
      </c>
      <c r="I173" s="190"/>
      <c r="J173" s="123">
        <f t="shared" si="10"/>
        <v>0</v>
      </c>
      <c r="K173" s="120" t="s">
        <v>130</v>
      </c>
      <c r="L173" s="25"/>
      <c r="M173" s="124" t="s">
        <v>1</v>
      </c>
      <c r="N173" s="125" t="s">
        <v>39</v>
      </c>
      <c r="O173" s="126">
        <v>0.36199999999999999</v>
      </c>
      <c r="P173" s="126">
        <f t="shared" si="11"/>
        <v>0.36199999999999999</v>
      </c>
      <c r="Q173" s="126">
        <v>4.6800000000000001E-3</v>
      </c>
      <c r="R173" s="126">
        <f t="shared" si="12"/>
        <v>4.6800000000000001E-3</v>
      </c>
      <c r="S173" s="126">
        <v>0</v>
      </c>
      <c r="T173" s="127">
        <f t="shared" si="13"/>
        <v>0</v>
      </c>
      <c r="AR173" s="128" t="s">
        <v>194</v>
      </c>
      <c r="AT173" s="128" t="s">
        <v>126</v>
      </c>
      <c r="AU173" s="128" t="s">
        <v>81</v>
      </c>
      <c r="AY173" s="13" t="s">
        <v>125</v>
      </c>
      <c r="BE173" s="129">
        <f t="shared" si="14"/>
        <v>0</v>
      </c>
      <c r="BF173" s="129">
        <f t="shared" si="15"/>
        <v>0</v>
      </c>
      <c r="BG173" s="129">
        <f t="shared" si="16"/>
        <v>0</v>
      </c>
      <c r="BH173" s="129">
        <f t="shared" si="17"/>
        <v>0</v>
      </c>
      <c r="BI173" s="129">
        <f t="shared" si="18"/>
        <v>0</v>
      </c>
      <c r="BJ173" s="13" t="s">
        <v>81</v>
      </c>
      <c r="BK173" s="129">
        <f t="shared" si="19"/>
        <v>0</v>
      </c>
      <c r="BL173" s="13" t="s">
        <v>194</v>
      </c>
      <c r="BM173" s="128" t="s">
        <v>282</v>
      </c>
    </row>
    <row r="174" spans="2:65" s="1" customFormat="1" ht="16.5" customHeight="1">
      <c r="B174" s="25"/>
      <c r="C174" s="118" t="s">
        <v>283</v>
      </c>
      <c r="D174" s="118" t="s">
        <v>126</v>
      </c>
      <c r="E174" s="119" t="s">
        <v>284</v>
      </c>
      <c r="F174" s="120" t="s">
        <v>285</v>
      </c>
      <c r="G174" s="121" t="s">
        <v>178</v>
      </c>
      <c r="H174" s="122">
        <v>2</v>
      </c>
      <c r="I174" s="190"/>
      <c r="J174" s="123">
        <f t="shared" si="10"/>
        <v>0</v>
      </c>
      <c r="K174" s="120" t="s">
        <v>130</v>
      </c>
      <c r="L174" s="25"/>
      <c r="M174" s="124" t="s">
        <v>1</v>
      </c>
      <c r="N174" s="125" t="s">
        <v>39</v>
      </c>
      <c r="O174" s="126">
        <v>0.42399999999999999</v>
      </c>
      <c r="P174" s="126">
        <f t="shared" si="11"/>
        <v>0.84799999999999998</v>
      </c>
      <c r="Q174" s="126">
        <v>2.3000000000000001E-4</v>
      </c>
      <c r="R174" s="126">
        <f t="shared" si="12"/>
        <v>4.6000000000000001E-4</v>
      </c>
      <c r="S174" s="126">
        <v>0</v>
      </c>
      <c r="T174" s="127">
        <f t="shared" si="13"/>
        <v>0</v>
      </c>
      <c r="AR174" s="128" t="s">
        <v>194</v>
      </c>
      <c r="AT174" s="128" t="s">
        <v>126</v>
      </c>
      <c r="AU174" s="128" t="s">
        <v>81</v>
      </c>
      <c r="AY174" s="13" t="s">
        <v>125</v>
      </c>
      <c r="BE174" s="129">
        <f t="shared" si="14"/>
        <v>0</v>
      </c>
      <c r="BF174" s="129">
        <f t="shared" si="15"/>
        <v>0</v>
      </c>
      <c r="BG174" s="129">
        <f t="shared" si="16"/>
        <v>0</v>
      </c>
      <c r="BH174" s="129">
        <f t="shared" si="17"/>
        <v>0</v>
      </c>
      <c r="BI174" s="129">
        <f t="shared" si="18"/>
        <v>0</v>
      </c>
      <c r="BJ174" s="13" t="s">
        <v>81</v>
      </c>
      <c r="BK174" s="129">
        <f t="shared" si="19"/>
        <v>0</v>
      </c>
      <c r="BL174" s="13" t="s">
        <v>194</v>
      </c>
      <c r="BM174" s="128" t="s">
        <v>286</v>
      </c>
    </row>
    <row r="175" spans="2:65" s="1" customFormat="1" ht="16.5" customHeight="1">
      <c r="B175" s="25"/>
      <c r="C175" s="118" t="s">
        <v>287</v>
      </c>
      <c r="D175" s="118" t="s">
        <v>126</v>
      </c>
      <c r="E175" s="119" t="s">
        <v>288</v>
      </c>
      <c r="F175" s="120" t="s">
        <v>289</v>
      </c>
      <c r="G175" s="121" t="s">
        <v>183</v>
      </c>
      <c r="H175" s="122">
        <v>30</v>
      </c>
      <c r="I175" s="190"/>
      <c r="J175" s="123">
        <f t="shared" si="10"/>
        <v>0</v>
      </c>
      <c r="K175" s="120" t="s">
        <v>130</v>
      </c>
      <c r="L175" s="25"/>
      <c r="M175" s="124" t="s">
        <v>1</v>
      </c>
      <c r="N175" s="125" t="s">
        <v>39</v>
      </c>
      <c r="O175" s="126">
        <v>6.2E-2</v>
      </c>
      <c r="P175" s="126">
        <f t="shared" si="11"/>
        <v>1.8599999999999999</v>
      </c>
      <c r="Q175" s="126">
        <v>0</v>
      </c>
      <c r="R175" s="126">
        <f t="shared" si="12"/>
        <v>0</v>
      </c>
      <c r="S175" s="126">
        <v>0</v>
      </c>
      <c r="T175" s="127">
        <f t="shared" si="13"/>
        <v>0</v>
      </c>
      <c r="AR175" s="128" t="s">
        <v>194</v>
      </c>
      <c r="AT175" s="128" t="s">
        <v>126</v>
      </c>
      <c r="AU175" s="128" t="s">
        <v>81</v>
      </c>
      <c r="AY175" s="13" t="s">
        <v>125</v>
      </c>
      <c r="BE175" s="129">
        <f t="shared" si="14"/>
        <v>0</v>
      </c>
      <c r="BF175" s="129">
        <f t="shared" si="15"/>
        <v>0</v>
      </c>
      <c r="BG175" s="129">
        <f t="shared" si="16"/>
        <v>0</v>
      </c>
      <c r="BH175" s="129">
        <f t="shared" si="17"/>
        <v>0</v>
      </c>
      <c r="BI175" s="129">
        <f t="shared" si="18"/>
        <v>0</v>
      </c>
      <c r="BJ175" s="13" t="s">
        <v>81</v>
      </c>
      <c r="BK175" s="129">
        <f t="shared" si="19"/>
        <v>0</v>
      </c>
      <c r="BL175" s="13" t="s">
        <v>194</v>
      </c>
      <c r="BM175" s="128" t="s">
        <v>290</v>
      </c>
    </row>
    <row r="176" spans="2:65" s="1" customFormat="1" ht="16.5" customHeight="1">
      <c r="B176" s="25"/>
      <c r="C176" s="118" t="s">
        <v>291</v>
      </c>
      <c r="D176" s="118" t="s">
        <v>126</v>
      </c>
      <c r="E176" s="119" t="s">
        <v>292</v>
      </c>
      <c r="F176" s="120" t="s">
        <v>293</v>
      </c>
      <c r="G176" s="121" t="s">
        <v>178</v>
      </c>
      <c r="H176" s="122">
        <v>2</v>
      </c>
      <c r="I176" s="190"/>
      <c r="J176" s="123">
        <f t="shared" si="10"/>
        <v>0</v>
      </c>
      <c r="K176" s="120" t="s">
        <v>130</v>
      </c>
      <c r="L176" s="25"/>
      <c r="M176" s="124" t="s">
        <v>1</v>
      </c>
      <c r="N176" s="125" t="s">
        <v>39</v>
      </c>
      <c r="O176" s="126">
        <v>0.48199999999999998</v>
      </c>
      <c r="P176" s="126">
        <f t="shared" si="11"/>
        <v>0.96399999999999997</v>
      </c>
      <c r="Q176" s="126">
        <v>0</v>
      </c>
      <c r="R176" s="126">
        <f t="shared" si="12"/>
        <v>0</v>
      </c>
      <c r="S176" s="126">
        <v>0</v>
      </c>
      <c r="T176" s="127">
        <f t="shared" si="13"/>
        <v>0</v>
      </c>
      <c r="AR176" s="128" t="s">
        <v>194</v>
      </c>
      <c r="AT176" s="128" t="s">
        <v>126</v>
      </c>
      <c r="AU176" s="128" t="s">
        <v>81</v>
      </c>
      <c r="AY176" s="13" t="s">
        <v>125</v>
      </c>
      <c r="BE176" s="129">
        <f t="shared" si="14"/>
        <v>0</v>
      </c>
      <c r="BF176" s="129">
        <f t="shared" si="15"/>
        <v>0</v>
      </c>
      <c r="BG176" s="129">
        <f t="shared" si="16"/>
        <v>0</v>
      </c>
      <c r="BH176" s="129">
        <f t="shared" si="17"/>
        <v>0</v>
      </c>
      <c r="BI176" s="129">
        <f t="shared" si="18"/>
        <v>0</v>
      </c>
      <c r="BJ176" s="13" t="s">
        <v>81</v>
      </c>
      <c r="BK176" s="129">
        <f t="shared" si="19"/>
        <v>0</v>
      </c>
      <c r="BL176" s="13" t="s">
        <v>194</v>
      </c>
      <c r="BM176" s="128" t="s">
        <v>294</v>
      </c>
    </row>
    <row r="177" spans="2:65" s="1" customFormat="1" ht="24.25" customHeight="1">
      <c r="B177" s="25"/>
      <c r="C177" s="118" t="s">
        <v>295</v>
      </c>
      <c r="D177" s="118" t="s">
        <v>126</v>
      </c>
      <c r="E177" s="119" t="s">
        <v>296</v>
      </c>
      <c r="F177" s="120" t="s">
        <v>297</v>
      </c>
      <c r="G177" s="121" t="s">
        <v>178</v>
      </c>
      <c r="H177" s="122">
        <v>1</v>
      </c>
      <c r="I177" s="190"/>
      <c r="J177" s="123">
        <f t="shared" si="10"/>
        <v>0</v>
      </c>
      <c r="K177" s="120" t="s">
        <v>130</v>
      </c>
      <c r="L177" s="25"/>
      <c r="M177" s="124" t="s">
        <v>1</v>
      </c>
      <c r="N177" s="125" t="s">
        <v>39</v>
      </c>
      <c r="O177" s="126">
        <v>0.16600000000000001</v>
      </c>
      <c r="P177" s="126">
        <f t="shared" si="11"/>
        <v>0.16600000000000001</v>
      </c>
      <c r="Q177" s="126">
        <v>2.4000000000000001E-4</v>
      </c>
      <c r="R177" s="126">
        <f t="shared" si="12"/>
        <v>2.4000000000000001E-4</v>
      </c>
      <c r="S177" s="126">
        <v>0</v>
      </c>
      <c r="T177" s="127">
        <f t="shared" si="13"/>
        <v>0</v>
      </c>
      <c r="AR177" s="128" t="s">
        <v>194</v>
      </c>
      <c r="AT177" s="128" t="s">
        <v>126</v>
      </c>
      <c r="AU177" s="128" t="s">
        <v>81</v>
      </c>
      <c r="AY177" s="13" t="s">
        <v>125</v>
      </c>
      <c r="BE177" s="129">
        <f t="shared" si="14"/>
        <v>0</v>
      </c>
      <c r="BF177" s="129">
        <f t="shared" si="15"/>
        <v>0</v>
      </c>
      <c r="BG177" s="129">
        <f t="shared" si="16"/>
        <v>0</v>
      </c>
      <c r="BH177" s="129">
        <f t="shared" si="17"/>
        <v>0</v>
      </c>
      <c r="BI177" s="129">
        <f t="shared" si="18"/>
        <v>0</v>
      </c>
      <c r="BJ177" s="13" t="s">
        <v>81</v>
      </c>
      <c r="BK177" s="129">
        <f t="shared" si="19"/>
        <v>0</v>
      </c>
      <c r="BL177" s="13" t="s">
        <v>194</v>
      </c>
      <c r="BM177" s="128" t="s">
        <v>298</v>
      </c>
    </row>
    <row r="178" spans="2:65" s="1" customFormat="1" ht="24.25" customHeight="1">
      <c r="B178" s="25"/>
      <c r="C178" s="118" t="s">
        <v>299</v>
      </c>
      <c r="D178" s="118" t="s">
        <v>126</v>
      </c>
      <c r="E178" s="119" t="s">
        <v>300</v>
      </c>
      <c r="F178" s="120" t="s">
        <v>301</v>
      </c>
      <c r="G178" s="121" t="s">
        <v>178</v>
      </c>
      <c r="H178" s="122">
        <v>2</v>
      </c>
      <c r="I178" s="190"/>
      <c r="J178" s="123">
        <f t="shared" si="10"/>
        <v>0</v>
      </c>
      <c r="K178" s="120" t="s">
        <v>130</v>
      </c>
      <c r="L178" s="25"/>
      <c r="M178" s="124" t="s">
        <v>1</v>
      </c>
      <c r="N178" s="125" t="s">
        <v>39</v>
      </c>
      <c r="O178" s="126">
        <v>0.26900000000000002</v>
      </c>
      <c r="P178" s="126">
        <f t="shared" si="11"/>
        <v>0.53800000000000003</v>
      </c>
      <c r="Q178" s="126">
        <v>8.8000000000000003E-4</v>
      </c>
      <c r="R178" s="126">
        <f t="shared" si="12"/>
        <v>1.7600000000000001E-3</v>
      </c>
      <c r="S178" s="126">
        <v>0</v>
      </c>
      <c r="T178" s="127">
        <f t="shared" si="13"/>
        <v>0</v>
      </c>
      <c r="AR178" s="128" t="s">
        <v>194</v>
      </c>
      <c r="AT178" s="128" t="s">
        <v>126</v>
      </c>
      <c r="AU178" s="128" t="s">
        <v>81</v>
      </c>
      <c r="AY178" s="13" t="s">
        <v>125</v>
      </c>
      <c r="BE178" s="129">
        <f t="shared" si="14"/>
        <v>0</v>
      </c>
      <c r="BF178" s="129">
        <f t="shared" si="15"/>
        <v>0</v>
      </c>
      <c r="BG178" s="129">
        <f t="shared" si="16"/>
        <v>0</v>
      </c>
      <c r="BH178" s="129">
        <f t="shared" si="17"/>
        <v>0</v>
      </c>
      <c r="BI178" s="129">
        <f t="shared" si="18"/>
        <v>0</v>
      </c>
      <c r="BJ178" s="13" t="s">
        <v>81</v>
      </c>
      <c r="BK178" s="129">
        <f t="shared" si="19"/>
        <v>0</v>
      </c>
      <c r="BL178" s="13" t="s">
        <v>194</v>
      </c>
      <c r="BM178" s="128" t="s">
        <v>302</v>
      </c>
    </row>
    <row r="179" spans="2:65" s="10" customFormat="1" ht="26" customHeight="1">
      <c r="B179" s="109"/>
      <c r="D179" s="110" t="s">
        <v>73</v>
      </c>
      <c r="E179" s="111" t="s">
        <v>303</v>
      </c>
      <c r="F179" s="111" t="s">
        <v>304</v>
      </c>
      <c r="J179" s="112">
        <f>BK179</f>
        <v>0</v>
      </c>
      <c r="L179" s="109"/>
      <c r="M179" s="113"/>
      <c r="P179" s="114">
        <f>SUM(P180:P181)</f>
        <v>0</v>
      </c>
      <c r="R179" s="114">
        <f>SUM(R180:R181)</f>
        <v>0</v>
      </c>
      <c r="T179" s="115">
        <f>SUM(T180:T181)</f>
        <v>0</v>
      </c>
      <c r="AR179" s="110" t="s">
        <v>83</v>
      </c>
      <c r="AT179" s="116" t="s">
        <v>73</v>
      </c>
      <c r="AU179" s="116" t="s">
        <v>74</v>
      </c>
      <c r="AY179" s="110" t="s">
        <v>125</v>
      </c>
      <c r="BK179" s="117">
        <f>SUM(BK180:BK181)</f>
        <v>0</v>
      </c>
    </row>
    <row r="180" spans="2:65" s="1" customFormat="1" ht="16.5" customHeight="1">
      <c r="B180" s="25"/>
      <c r="C180" s="118" t="s">
        <v>305</v>
      </c>
      <c r="D180" s="118" t="s">
        <v>126</v>
      </c>
      <c r="E180" s="119" t="s">
        <v>306</v>
      </c>
      <c r="F180" s="120" t="s">
        <v>307</v>
      </c>
      <c r="G180" s="121" t="s">
        <v>178</v>
      </c>
      <c r="H180" s="122">
        <v>1</v>
      </c>
      <c r="I180" s="190"/>
      <c r="J180" s="123">
        <f>ROUND(I180*H180,2)</f>
        <v>0</v>
      </c>
      <c r="K180" s="120" t="s">
        <v>1</v>
      </c>
      <c r="L180" s="25"/>
      <c r="M180" s="124" t="s">
        <v>1</v>
      </c>
      <c r="N180" s="125" t="s">
        <v>39</v>
      </c>
      <c r="O180" s="126">
        <v>0</v>
      </c>
      <c r="P180" s="126">
        <f>O180*H180</f>
        <v>0</v>
      </c>
      <c r="Q180" s="126">
        <v>0</v>
      </c>
      <c r="R180" s="126">
        <f>Q180*H180</f>
        <v>0</v>
      </c>
      <c r="S180" s="126">
        <v>0</v>
      </c>
      <c r="T180" s="127">
        <f>S180*H180</f>
        <v>0</v>
      </c>
      <c r="AR180" s="128" t="s">
        <v>194</v>
      </c>
      <c r="AT180" s="128" t="s">
        <v>126</v>
      </c>
      <c r="AU180" s="128" t="s">
        <v>81</v>
      </c>
      <c r="AY180" s="13" t="s">
        <v>125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3" t="s">
        <v>81</v>
      </c>
      <c r="BK180" s="129">
        <f>ROUND(I180*H180,2)</f>
        <v>0</v>
      </c>
      <c r="BL180" s="13" t="s">
        <v>194</v>
      </c>
      <c r="BM180" s="128" t="s">
        <v>308</v>
      </c>
    </row>
    <row r="181" spans="2:65" s="1" customFormat="1" ht="24.25" customHeight="1">
      <c r="B181" s="25"/>
      <c r="C181" s="118" t="s">
        <v>309</v>
      </c>
      <c r="D181" s="118" t="s">
        <v>126</v>
      </c>
      <c r="E181" s="119" t="s">
        <v>310</v>
      </c>
      <c r="F181" s="120" t="s">
        <v>311</v>
      </c>
      <c r="G181" s="121" t="s">
        <v>178</v>
      </c>
      <c r="H181" s="122">
        <v>1</v>
      </c>
      <c r="I181" s="190"/>
      <c r="J181" s="123">
        <f>ROUND(I181*H181,2)</f>
        <v>0</v>
      </c>
      <c r="K181" s="120" t="s">
        <v>1</v>
      </c>
      <c r="L181" s="25"/>
      <c r="M181" s="124" t="s">
        <v>1</v>
      </c>
      <c r="N181" s="125" t="s">
        <v>39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194</v>
      </c>
      <c r="AT181" s="128" t="s">
        <v>126</v>
      </c>
      <c r="AU181" s="128" t="s">
        <v>81</v>
      </c>
      <c r="AY181" s="13" t="s">
        <v>125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3" t="s">
        <v>81</v>
      </c>
      <c r="BK181" s="129">
        <f>ROUND(I181*H181,2)</f>
        <v>0</v>
      </c>
      <c r="BL181" s="13" t="s">
        <v>194</v>
      </c>
      <c r="BM181" s="128" t="s">
        <v>312</v>
      </c>
    </row>
    <row r="182" spans="2:65" s="10" customFormat="1" ht="26" customHeight="1">
      <c r="B182" s="109"/>
      <c r="D182" s="110" t="s">
        <v>73</v>
      </c>
      <c r="E182" s="111" t="s">
        <v>313</v>
      </c>
      <c r="F182" s="111" t="s">
        <v>314</v>
      </c>
      <c r="J182" s="112">
        <f>BK182</f>
        <v>0</v>
      </c>
      <c r="L182" s="109"/>
      <c r="M182" s="113"/>
      <c r="P182" s="114">
        <f>SUM(P183:P186)</f>
        <v>0</v>
      </c>
      <c r="R182" s="114">
        <f>SUM(R183:R186)</f>
        <v>0</v>
      </c>
      <c r="T182" s="115">
        <f>SUM(T183:T186)</f>
        <v>0</v>
      </c>
      <c r="AR182" s="110" t="s">
        <v>83</v>
      </c>
      <c r="AT182" s="116" t="s">
        <v>73</v>
      </c>
      <c r="AU182" s="116" t="s">
        <v>74</v>
      </c>
      <c r="AY182" s="110" t="s">
        <v>125</v>
      </c>
      <c r="BK182" s="117">
        <f>SUM(BK183:BK186)</f>
        <v>0</v>
      </c>
    </row>
    <row r="183" spans="2:65" s="1" customFormat="1" ht="24.25" customHeight="1">
      <c r="B183" s="25"/>
      <c r="C183" s="118" t="s">
        <v>315</v>
      </c>
      <c r="D183" s="118" t="s">
        <v>126</v>
      </c>
      <c r="E183" s="119" t="s">
        <v>316</v>
      </c>
      <c r="F183" s="120" t="s">
        <v>317</v>
      </c>
      <c r="G183" s="121" t="s">
        <v>318</v>
      </c>
      <c r="H183" s="122">
        <v>40</v>
      </c>
      <c r="I183" s="190"/>
      <c r="J183" s="123">
        <f>ROUND(I183*H183,2)</f>
        <v>0</v>
      </c>
      <c r="K183" s="120" t="s">
        <v>1</v>
      </c>
      <c r="L183" s="25"/>
      <c r="M183" s="124" t="s">
        <v>1</v>
      </c>
      <c r="N183" s="125" t="s">
        <v>39</v>
      </c>
      <c r="O183" s="126">
        <v>0</v>
      </c>
      <c r="P183" s="126">
        <f>O183*H183</f>
        <v>0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194</v>
      </c>
      <c r="AT183" s="128" t="s">
        <v>126</v>
      </c>
      <c r="AU183" s="128" t="s">
        <v>81</v>
      </c>
      <c r="AY183" s="13" t="s">
        <v>125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3" t="s">
        <v>81</v>
      </c>
      <c r="BK183" s="129">
        <f>ROUND(I183*H183,2)</f>
        <v>0</v>
      </c>
      <c r="BL183" s="13" t="s">
        <v>194</v>
      </c>
      <c r="BM183" s="128" t="s">
        <v>319</v>
      </c>
    </row>
    <row r="184" spans="2:65" s="1" customFormat="1" ht="16.5" customHeight="1">
      <c r="B184" s="25"/>
      <c r="C184" s="130" t="s">
        <v>320</v>
      </c>
      <c r="D184" s="130" t="s">
        <v>221</v>
      </c>
      <c r="E184" s="131" t="s">
        <v>321</v>
      </c>
      <c r="F184" s="132" t="s">
        <v>322</v>
      </c>
      <c r="G184" s="133" t="s">
        <v>318</v>
      </c>
      <c r="H184" s="134">
        <v>20</v>
      </c>
      <c r="I184" s="191"/>
      <c r="J184" s="135">
        <f>ROUND(I184*H184,2)</f>
        <v>0</v>
      </c>
      <c r="K184" s="132" t="s">
        <v>1</v>
      </c>
      <c r="L184" s="136"/>
      <c r="M184" s="137" t="s">
        <v>1</v>
      </c>
      <c r="N184" s="138" t="s">
        <v>39</v>
      </c>
      <c r="O184" s="126">
        <v>0</v>
      </c>
      <c r="P184" s="126">
        <f>O184*H184</f>
        <v>0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271</v>
      </c>
      <c r="AT184" s="128" t="s">
        <v>221</v>
      </c>
      <c r="AU184" s="128" t="s">
        <v>81</v>
      </c>
      <c r="AY184" s="13" t="s">
        <v>125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3" t="s">
        <v>81</v>
      </c>
      <c r="BK184" s="129">
        <f>ROUND(I184*H184,2)</f>
        <v>0</v>
      </c>
      <c r="BL184" s="13" t="s">
        <v>194</v>
      </c>
      <c r="BM184" s="128" t="s">
        <v>323</v>
      </c>
    </row>
    <row r="185" spans="2:65" s="1" customFormat="1" ht="24.25" customHeight="1">
      <c r="B185" s="25"/>
      <c r="C185" s="130" t="s">
        <v>324</v>
      </c>
      <c r="D185" s="130" t="s">
        <v>221</v>
      </c>
      <c r="E185" s="131" t="s">
        <v>325</v>
      </c>
      <c r="F185" s="132" t="s">
        <v>326</v>
      </c>
      <c r="G185" s="133" t="s">
        <v>178</v>
      </c>
      <c r="H185" s="134">
        <v>1</v>
      </c>
      <c r="I185" s="191"/>
      <c r="J185" s="135">
        <f>ROUND(I185*H185,2)</f>
        <v>0</v>
      </c>
      <c r="K185" s="132" t="s">
        <v>1</v>
      </c>
      <c r="L185" s="136"/>
      <c r="M185" s="137" t="s">
        <v>1</v>
      </c>
      <c r="N185" s="138" t="s">
        <v>39</v>
      </c>
      <c r="O185" s="126">
        <v>0</v>
      </c>
      <c r="P185" s="126">
        <f>O185*H185</f>
        <v>0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271</v>
      </c>
      <c r="AT185" s="128" t="s">
        <v>221</v>
      </c>
      <c r="AU185" s="128" t="s">
        <v>81</v>
      </c>
      <c r="AY185" s="13" t="s">
        <v>125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3" t="s">
        <v>81</v>
      </c>
      <c r="BK185" s="129">
        <f>ROUND(I185*H185,2)</f>
        <v>0</v>
      </c>
      <c r="BL185" s="13" t="s">
        <v>194</v>
      </c>
      <c r="BM185" s="128" t="s">
        <v>327</v>
      </c>
    </row>
    <row r="186" spans="2:65" s="1" customFormat="1" ht="21.75" customHeight="1">
      <c r="B186" s="25"/>
      <c r="C186" s="130" t="s">
        <v>328</v>
      </c>
      <c r="D186" s="130" t="s">
        <v>221</v>
      </c>
      <c r="E186" s="131" t="s">
        <v>329</v>
      </c>
      <c r="F186" s="132" t="s">
        <v>330</v>
      </c>
      <c r="G186" s="133" t="s">
        <v>178</v>
      </c>
      <c r="H186" s="134">
        <v>1</v>
      </c>
      <c r="I186" s="191"/>
      <c r="J186" s="135">
        <f>ROUND(I186*H186,2)</f>
        <v>0</v>
      </c>
      <c r="K186" s="132" t="s">
        <v>1</v>
      </c>
      <c r="L186" s="136"/>
      <c r="M186" s="137" t="s">
        <v>1</v>
      </c>
      <c r="N186" s="138" t="s">
        <v>39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271</v>
      </c>
      <c r="AT186" s="128" t="s">
        <v>221</v>
      </c>
      <c r="AU186" s="128" t="s">
        <v>81</v>
      </c>
      <c r="AY186" s="13" t="s">
        <v>125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3" t="s">
        <v>81</v>
      </c>
      <c r="BK186" s="129">
        <f>ROUND(I186*H186,2)</f>
        <v>0</v>
      </c>
      <c r="BL186" s="13" t="s">
        <v>194</v>
      </c>
      <c r="BM186" s="128" t="s">
        <v>331</v>
      </c>
    </row>
    <row r="187" spans="2:65" s="10" customFormat="1" ht="26" customHeight="1">
      <c r="B187" s="109"/>
      <c r="D187" s="110" t="s">
        <v>73</v>
      </c>
      <c r="E187" s="111" t="s">
        <v>159</v>
      </c>
      <c r="F187" s="111" t="s">
        <v>332</v>
      </c>
      <c r="J187" s="112">
        <f>BK187</f>
        <v>0</v>
      </c>
      <c r="L187" s="109"/>
      <c r="M187" s="113"/>
      <c r="P187" s="114">
        <f>SUM(P188:P189)</f>
        <v>0</v>
      </c>
      <c r="R187" s="114">
        <f>SUM(R188:R189)</f>
        <v>0</v>
      </c>
      <c r="T187" s="115">
        <f>SUM(T188:T189)</f>
        <v>0</v>
      </c>
      <c r="AR187" s="110" t="s">
        <v>81</v>
      </c>
      <c r="AT187" s="116" t="s">
        <v>73</v>
      </c>
      <c r="AU187" s="116" t="s">
        <v>74</v>
      </c>
      <c r="AY187" s="110" t="s">
        <v>125</v>
      </c>
      <c r="BK187" s="117">
        <f>SUM(BK188:BK189)</f>
        <v>0</v>
      </c>
    </row>
    <row r="188" spans="2:65" s="1" customFormat="1" ht="16.5" customHeight="1">
      <c r="B188" s="25"/>
      <c r="C188" s="118" t="s">
        <v>333</v>
      </c>
      <c r="D188" s="118" t="s">
        <v>126</v>
      </c>
      <c r="E188" s="119" t="s">
        <v>334</v>
      </c>
      <c r="F188" s="120" t="s">
        <v>335</v>
      </c>
      <c r="G188" s="121" t="s">
        <v>245</v>
      </c>
      <c r="H188" s="122">
        <v>8</v>
      </c>
      <c r="I188" s="190"/>
      <c r="J188" s="123">
        <f>ROUND(I188*H188,2)</f>
        <v>0</v>
      </c>
      <c r="K188" s="120" t="s">
        <v>1</v>
      </c>
      <c r="L188" s="25"/>
      <c r="M188" s="124" t="s">
        <v>1</v>
      </c>
      <c r="N188" s="125" t="s">
        <v>39</v>
      </c>
      <c r="O188" s="126">
        <v>0</v>
      </c>
      <c r="P188" s="126">
        <f>O188*H188</f>
        <v>0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131</v>
      </c>
      <c r="AT188" s="128" t="s">
        <v>126</v>
      </c>
      <c r="AU188" s="128" t="s">
        <v>81</v>
      </c>
      <c r="AY188" s="13" t="s">
        <v>125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3" t="s">
        <v>81</v>
      </c>
      <c r="BK188" s="129">
        <f>ROUND(I188*H188,2)</f>
        <v>0</v>
      </c>
      <c r="BL188" s="13" t="s">
        <v>131</v>
      </c>
      <c r="BM188" s="128" t="s">
        <v>336</v>
      </c>
    </row>
    <row r="189" spans="2:65" s="1" customFormat="1" ht="16.5" customHeight="1">
      <c r="B189" s="25"/>
      <c r="C189" s="118" t="s">
        <v>337</v>
      </c>
      <c r="D189" s="118" t="s">
        <v>126</v>
      </c>
      <c r="E189" s="119" t="s">
        <v>338</v>
      </c>
      <c r="F189" s="120" t="s">
        <v>339</v>
      </c>
      <c r="G189" s="121" t="s">
        <v>245</v>
      </c>
      <c r="H189" s="122">
        <v>10</v>
      </c>
      <c r="I189" s="190"/>
      <c r="J189" s="123">
        <f>ROUND(I189*H189,2)</f>
        <v>0</v>
      </c>
      <c r="K189" s="120" t="s">
        <v>1</v>
      </c>
      <c r="L189" s="25"/>
      <c r="M189" s="124" t="s">
        <v>1</v>
      </c>
      <c r="N189" s="125" t="s">
        <v>39</v>
      </c>
      <c r="O189" s="126">
        <v>0</v>
      </c>
      <c r="P189" s="126">
        <f>O189*H189</f>
        <v>0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131</v>
      </c>
      <c r="AT189" s="128" t="s">
        <v>126</v>
      </c>
      <c r="AU189" s="128" t="s">
        <v>81</v>
      </c>
      <c r="AY189" s="13" t="s">
        <v>125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3" t="s">
        <v>81</v>
      </c>
      <c r="BK189" s="129">
        <f>ROUND(I189*H189,2)</f>
        <v>0</v>
      </c>
      <c r="BL189" s="13" t="s">
        <v>131</v>
      </c>
      <c r="BM189" s="128" t="s">
        <v>340</v>
      </c>
    </row>
    <row r="190" spans="2:65" s="10" customFormat="1" ht="26" customHeight="1">
      <c r="B190" s="109"/>
      <c r="D190" s="110" t="s">
        <v>73</v>
      </c>
      <c r="E190" s="111" t="s">
        <v>341</v>
      </c>
      <c r="F190" s="111" t="s">
        <v>342</v>
      </c>
      <c r="J190" s="112">
        <f>BK190</f>
        <v>0</v>
      </c>
      <c r="L190" s="109"/>
      <c r="M190" s="113"/>
      <c r="P190" s="114">
        <f>SUM(P191:P192)</f>
        <v>5.1040000000000001</v>
      </c>
      <c r="R190" s="114">
        <f>SUM(R191:R192)</f>
        <v>2.8999999999999998E-3</v>
      </c>
      <c r="T190" s="115">
        <f>SUM(T191:T192)</f>
        <v>0</v>
      </c>
      <c r="AR190" s="110" t="s">
        <v>83</v>
      </c>
      <c r="AT190" s="116" t="s">
        <v>73</v>
      </c>
      <c r="AU190" s="116" t="s">
        <v>74</v>
      </c>
      <c r="AY190" s="110" t="s">
        <v>125</v>
      </c>
      <c r="BK190" s="117">
        <f>SUM(BK191:BK192)</f>
        <v>0</v>
      </c>
    </row>
    <row r="191" spans="2:65" s="1" customFormat="1" ht="24.25" customHeight="1">
      <c r="B191" s="25"/>
      <c r="C191" s="118" t="s">
        <v>343</v>
      </c>
      <c r="D191" s="118" t="s">
        <v>126</v>
      </c>
      <c r="E191" s="119" t="s">
        <v>344</v>
      </c>
      <c r="F191" s="120" t="s">
        <v>345</v>
      </c>
      <c r="G191" s="121" t="s">
        <v>183</v>
      </c>
      <c r="H191" s="122">
        <v>58</v>
      </c>
      <c r="I191" s="190"/>
      <c r="J191" s="123">
        <f>ROUND(I191*H191,2)</f>
        <v>0</v>
      </c>
      <c r="K191" s="120" t="s">
        <v>130</v>
      </c>
      <c r="L191" s="25"/>
      <c r="M191" s="124" t="s">
        <v>1</v>
      </c>
      <c r="N191" s="125" t="s">
        <v>39</v>
      </c>
      <c r="O191" s="126">
        <v>2.8000000000000001E-2</v>
      </c>
      <c r="P191" s="126">
        <f>O191*H191</f>
        <v>1.6240000000000001</v>
      </c>
      <c r="Q191" s="126">
        <v>2.0000000000000002E-5</v>
      </c>
      <c r="R191" s="126">
        <f>Q191*H191</f>
        <v>1.16E-3</v>
      </c>
      <c r="S191" s="126">
        <v>0</v>
      </c>
      <c r="T191" s="127">
        <f>S191*H191</f>
        <v>0</v>
      </c>
      <c r="AR191" s="128" t="s">
        <v>194</v>
      </c>
      <c r="AT191" s="128" t="s">
        <v>126</v>
      </c>
      <c r="AU191" s="128" t="s">
        <v>81</v>
      </c>
      <c r="AY191" s="13" t="s">
        <v>125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3" t="s">
        <v>81</v>
      </c>
      <c r="BK191" s="129">
        <f>ROUND(I191*H191,2)</f>
        <v>0</v>
      </c>
      <c r="BL191" s="13" t="s">
        <v>194</v>
      </c>
      <c r="BM191" s="128" t="s">
        <v>346</v>
      </c>
    </row>
    <row r="192" spans="2:65" s="1" customFormat="1" ht="24.25" customHeight="1">
      <c r="B192" s="25"/>
      <c r="C192" s="118" t="s">
        <v>347</v>
      </c>
      <c r="D192" s="118" t="s">
        <v>126</v>
      </c>
      <c r="E192" s="119" t="s">
        <v>348</v>
      </c>
      <c r="F192" s="120" t="s">
        <v>349</v>
      </c>
      <c r="G192" s="121" t="s">
        <v>183</v>
      </c>
      <c r="H192" s="122">
        <v>58</v>
      </c>
      <c r="I192" s="190"/>
      <c r="J192" s="123">
        <f>ROUND(I192*H192,2)</f>
        <v>0</v>
      </c>
      <c r="K192" s="120" t="s">
        <v>130</v>
      </c>
      <c r="L192" s="25"/>
      <c r="M192" s="124" t="s">
        <v>1</v>
      </c>
      <c r="N192" s="125" t="s">
        <v>39</v>
      </c>
      <c r="O192" s="126">
        <v>0.06</v>
      </c>
      <c r="P192" s="126">
        <f>O192*H192</f>
        <v>3.48</v>
      </c>
      <c r="Q192" s="126">
        <v>3.0000000000000001E-5</v>
      </c>
      <c r="R192" s="126">
        <f>Q192*H192</f>
        <v>1.74E-3</v>
      </c>
      <c r="S192" s="126">
        <v>0</v>
      </c>
      <c r="T192" s="127">
        <f>S192*H192</f>
        <v>0</v>
      </c>
      <c r="AR192" s="128" t="s">
        <v>194</v>
      </c>
      <c r="AT192" s="128" t="s">
        <v>126</v>
      </c>
      <c r="AU192" s="128" t="s">
        <v>81</v>
      </c>
      <c r="AY192" s="13" t="s">
        <v>125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3" t="s">
        <v>81</v>
      </c>
      <c r="BK192" s="129">
        <f>ROUND(I192*H192,2)</f>
        <v>0</v>
      </c>
      <c r="BL192" s="13" t="s">
        <v>194</v>
      </c>
      <c r="BM192" s="128" t="s">
        <v>350</v>
      </c>
    </row>
    <row r="193" spans="2:65" s="10" customFormat="1" ht="26" customHeight="1">
      <c r="B193" s="109"/>
      <c r="D193" s="110" t="s">
        <v>73</v>
      </c>
      <c r="E193" s="111" t="s">
        <v>351</v>
      </c>
      <c r="F193" s="111" t="s">
        <v>352</v>
      </c>
      <c r="J193" s="112">
        <f>BK193</f>
        <v>0</v>
      </c>
      <c r="L193" s="109"/>
      <c r="M193" s="113"/>
      <c r="P193" s="114">
        <f>SUM(P194:P210)</f>
        <v>0</v>
      </c>
      <c r="R193" s="114">
        <f>SUM(R194:R210)</f>
        <v>0</v>
      </c>
      <c r="T193" s="115">
        <f>SUM(T194:T210)</f>
        <v>0</v>
      </c>
      <c r="AR193" s="110" t="s">
        <v>83</v>
      </c>
      <c r="AT193" s="116" t="s">
        <v>73</v>
      </c>
      <c r="AU193" s="116" t="s">
        <v>74</v>
      </c>
      <c r="AY193" s="110" t="s">
        <v>125</v>
      </c>
      <c r="BK193" s="117">
        <f>SUM(BK194:BK210)</f>
        <v>0</v>
      </c>
    </row>
    <row r="194" spans="2:65" s="1" customFormat="1" ht="16.5" customHeight="1">
      <c r="B194" s="25"/>
      <c r="C194" s="118" t="s">
        <v>353</v>
      </c>
      <c r="D194" s="118" t="s">
        <v>126</v>
      </c>
      <c r="E194" s="119" t="s">
        <v>354</v>
      </c>
      <c r="F194" s="120" t="s">
        <v>355</v>
      </c>
      <c r="G194" s="121" t="s">
        <v>178</v>
      </c>
      <c r="H194" s="122">
        <v>2</v>
      </c>
      <c r="I194" s="190"/>
      <c r="J194" s="123">
        <f t="shared" ref="J194:J210" si="20">ROUND(I194*H194,2)</f>
        <v>0</v>
      </c>
      <c r="K194" s="120" t="s">
        <v>1</v>
      </c>
      <c r="L194" s="25"/>
      <c r="M194" s="124" t="s">
        <v>1</v>
      </c>
      <c r="N194" s="125" t="s">
        <v>39</v>
      </c>
      <c r="O194" s="126">
        <v>0</v>
      </c>
      <c r="P194" s="126">
        <f t="shared" ref="P194:P210" si="21">O194*H194</f>
        <v>0</v>
      </c>
      <c r="Q194" s="126">
        <v>0</v>
      </c>
      <c r="R194" s="126">
        <f t="shared" ref="R194:R210" si="22">Q194*H194</f>
        <v>0</v>
      </c>
      <c r="S194" s="126">
        <v>0</v>
      </c>
      <c r="T194" s="127">
        <f t="shared" ref="T194:T210" si="23">S194*H194</f>
        <v>0</v>
      </c>
      <c r="AR194" s="128" t="s">
        <v>194</v>
      </c>
      <c r="AT194" s="128" t="s">
        <v>126</v>
      </c>
      <c r="AU194" s="128" t="s">
        <v>81</v>
      </c>
      <c r="AY194" s="13" t="s">
        <v>125</v>
      </c>
      <c r="BE194" s="129">
        <f t="shared" ref="BE194:BE210" si="24">IF(N194="základní",J194,0)</f>
        <v>0</v>
      </c>
      <c r="BF194" s="129">
        <f t="shared" ref="BF194:BF210" si="25">IF(N194="snížená",J194,0)</f>
        <v>0</v>
      </c>
      <c r="BG194" s="129">
        <f t="shared" ref="BG194:BG210" si="26">IF(N194="zákl. přenesená",J194,0)</f>
        <v>0</v>
      </c>
      <c r="BH194" s="129">
        <f t="shared" ref="BH194:BH210" si="27">IF(N194="sníž. přenesená",J194,0)</f>
        <v>0</v>
      </c>
      <c r="BI194" s="129">
        <f t="shared" ref="BI194:BI210" si="28">IF(N194="nulová",J194,0)</f>
        <v>0</v>
      </c>
      <c r="BJ194" s="13" t="s">
        <v>81</v>
      </c>
      <c r="BK194" s="129">
        <f t="shared" ref="BK194:BK210" si="29">ROUND(I194*H194,2)</f>
        <v>0</v>
      </c>
      <c r="BL194" s="13" t="s">
        <v>194</v>
      </c>
      <c r="BM194" s="128" t="s">
        <v>356</v>
      </c>
    </row>
    <row r="195" spans="2:65" s="1" customFormat="1" ht="24.25" customHeight="1">
      <c r="B195" s="25"/>
      <c r="C195" s="130" t="s">
        <v>357</v>
      </c>
      <c r="D195" s="130" t="s">
        <v>221</v>
      </c>
      <c r="E195" s="131" t="s">
        <v>358</v>
      </c>
      <c r="F195" s="132" t="s">
        <v>359</v>
      </c>
      <c r="G195" s="133" t="s">
        <v>178</v>
      </c>
      <c r="H195" s="134">
        <v>2</v>
      </c>
      <c r="I195" s="191"/>
      <c r="J195" s="135">
        <f t="shared" si="20"/>
        <v>0</v>
      </c>
      <c r="K195" s="132" t="s">
        <v>1</v>
      </c>
      <c r="L195" s="136"/>
      <c r="M195" s="137" t="s">
        <v>1</v>
      </c>
      <c r="N195" s="138" t="s">
        <v>39</v>
      </c>
      <c r="O195" s="126">
        <v>0</v>
      </c>
      <c r="P195" s="126">
        <f t="shared" si="21"/>
        <v>0</v>
      </c>
      <c r="Q195" s="126">
        <v>0</v>
      </c>
      <c r="R195" s="126">
        <f t="shared" si="22"/>
        <v>0</v>
      </c>
      <c r="S195" s="126">
        <v>0</v>
      </c>
      <c r="T195" s="127">
        <f t="shared" si="23"/>
        <v>0</v>
      </c>
      <c r="AR195" s="128" t="s">
        <v>271</v>
      </c>
      <c r="AT195" s="128" t="s">
        <v>221</v>
      </c>
      <c r="AU195" s="128" t="s">
        <v>81</v>
      </c>
      <c r="AY195" s="13" t="s">
        <v>125</v>
      </c>
      <c r="BE195" s="129">
        <f t="shared" si="24"/>
        <v>0</v>
      </c>
      <c r="BF195" s="129">
        <f t="shared" si="25"/>
        <v>0</v>
      </c>
      <c r="BG195" s="129">
        <f t="shared" si="26"/>
        <v>0</v>
      </c>
      <c r="BH195" s="129">
        <f t="shared" si="27"/>
        <v>0</v>
      </c>
      <c r="BI195" s="129">
        <f t="shared" si="28"/>
        <v>0</v>
      </c>
      <c r="BJ195" s="13" t="s">
        <v>81</v>
      </c>
      <c r="BK195" s="129">
        <f t="shared" si="29"/>
        <v>0</v>
      </c>
      <c r="BL195" s="13" t="s">
        <v>194</v>
      </c>
      <c r="BM195" s="128" t="s">
        <v>360</v>
      </c>
    </row>
    <row r="196" spans="2:65" s="1" customFormat="1" ht="16.5" customHeight="1">
      <c r="B196" s="25"/>
      <c r="C196" s="130" t="s">
        <v>361</v>
      </c>
      <c r="D196" s="130" t="s">
        <v>221</v>
      </c>
      <c r="E196" s="131" t="s">
        <v>362</v>
      </c>
      <c r="F196" s="132" t="s">
        <v>363</v>
      </c>
      <c r="G196" s="133" t="s">
        <v>178</v>
      </c>
      <c r="H196" s="134">
        <v>2</v>
      </c>
      <c r="I196" s="191"/>
      <c r="J196" s="135">
        <f t="shared" si="20"/>
        <v>0</v>
      </c>
      <c r="K196" s="132" t="s">
        <v>1</v>
      </c>
      <c r="L196" s="136"/>
      <c r="M196" s="137" t="s">
        <v>1</v>
      </c>
      <c r="N196" s="138" t="s">
        <v>39</v>
      </c>
      <c r="O196" s="126">
        <v>0</v>
      </c>
      <c r="P196" s="126">
        <f t="shared" si="21"/>
        <v>0</v>
      </c>
      <c r="Q196" s="126">
        <v>0</v>
      </c>
      <c r="R196" s="126">
        <f t="shared" si="22"/>
        <v>0</v>
      </c>
      <c r="S196" s="126">
        <v>0</v>
      </c>
      <c r="T196" s="127">
        <f t="shared" si="23"/>
        <v>0</v>
      </c>
      <c r="AR196" s="128" t="s">
        <v>271</v>
      </c>
      <c r="AT196" s="128" t="s">
        <v>221</v>
      </c>
      <c r="AU196" s="128" t="s">
        <v>81</v>
      </c>
      <c r="AY196" s="13" t="s">
        <v>125</v>
      </c>
      <c r="BE196" s="129">
        <f t="shared" si="24"/>
        <v>0</v>
      </c>
      <c r="BF196" s="129">
        <f t="shared" si="25"/>
        <v>0</v>
      </c>
      <c r="BG196" s="129">
        <f t="shared" si="26"/>
        <v>0</v>
      </c>
      <c r="BH196" s="129">
        <f t="shared" si="27"/>
        <v>0</v>
      </c>
      <c r="BI196" s="129">
        <f t="shared" si="28"/>
        <v>0</v>
      </c>
      <c r="BJ196" s="13" t="s">
        <v>81</v>
      </c>
      <c r="BK196" s="129">
        <f t="shared" si="29"/>
        <v>0</v>
      </c>
      <c r="BL196" s="13" t="s">
        <v>194</v>
      </c>
      <c r="BM196" s="128" t="s">
        <v>364</v>
      </c>
    </row>
    <row r="197" spans="2:65" s="1" customFormat="1" ht="16.5" customHeight="1">
      <c r="B197" s="25"/>
      <c r="C197" s="130" t="s">
        <v>365</v>
      </c>
      <c r="D197" s="130" t="s">
        <v>221</v>
      </c>
      <c r="E197" s="131" t="s">
        <v>366</v>
      </c>
      <c r="F197" s="132" t="s">
        <v>367</v>
      </c>
      <c r="G197" s="133" t="s">
        <v>178</v>
      </c>
      <c r="H197" s="134">
        <v>3</v>
      </c>
      <c r="I197" s="191"/>
      <c r="J197" s="135">
        <f t="shared" si="20"/>
        <v>0</v>
      </c>
      <c r="K197" s="132" t="s">
        <v>1</v>
      </c>
      <c r="L197" s="136"/>
      <c r="M197" s="137" t="s">
        <v>1</v>
      </c>
      <c r="N197" s="138" t="s">
        <v>39</v>
      </c>
      <c r="O197" s="126">
        <v>0</v>
      </c>
      <c r="P197" s="126">
        <f t="shared" si="21"/>
        <v>0</v>
      </c>
      <c r="Q197" s="126">
        <v>0</v>
      </c>
      <c r="R197" s="126">
        <f t="shared" si="22"/>
        <v>0</v>
      </c>
      <c r="S197" s="126">
        <v>0</v>
      </c>
      <c r="T197" s="127">
        <f t="shared" si="23"/>
        <v>0</v>
      </c>
      <c r="AR197" s="128" t="s">
        <v>271</v>
      </c>
      <c r="AT197" s="128" t="s">
        <v>221</v>
      </c>
      <c r="AU197" s="128" t="s">
        <v>81</v>
      </c>
      <c r="AY197" s="13" t="s">
        <v>125</v>
      </c>
      <c r="BE197" s="129">
        <f t="shared" si="24"/>
        <v>0</v>
      </c>
      <c r="BF197" s="129">
        <f t="shared" si="25"/>
        <v>0</v>
      </c>
      <c r="BG197" s="129">
        <f t="shared" si="26"/>
        <v>0</v>
      </c>
      <c r="BH197" s="129">
        <f t="shared" si="27"/>
        <v>0</v>
      </c>
      <c r="BI197" s="129">
        <f t="shared" si="28"/>
        <v>0</v>
      </c>
      <c r="BJ197" s="13" t="s">
        <v>81</v>
      </c>
      <c r="BK197" s="129">
        <f t="shared" si="29"/>
        <v>0</v>
      </c>
      <c r="BL197" s="13" t="s">
        <v>194</v>
      </c>
      <c r="BM197" s="128" t="s">
        <v>368</v>
      </c>
    </row>
    <row r="198" spans="2:65" s="1" customFormat="1" ht="21.75" customHeight="1">
      <c r="B198" s="25"/>
      <c r="C198" s="130" t="s">
        <v>369</v>
      </c>
      <c r="D198" s="130" t="s">
        <v>221</v>
      </c>
      <c r="E198" s="131" t="s">
        <v>370</v>
      </c>
      <c r="F198" s="132" t="s">
        <v>371</v>
      </c>
      <c r="G198" s="133" t="s">
        <v>178</v>
      </c>
      <c r="H198" s="134">
        <v>2</v>
      </c>
      <c r="I198" s="191"/>
      <c r="J198" s="135">
        <f t="shared" si="20"/>
        <v>0</v>
      </c>
      <c r="K198" s="132" t="s">
        <v>1</v>
      </c>
      <c r="L198" s="136"/>
      <c r="M198" s="137" t="s">
        <v>1</v>
      </c>
      <c r="N198" s="138" t="s">
        <v>39</v>
      </c>
      <c r="O198" s="126">
        <v>0</v>
      </c>
      <c r="P198" s="126">
        <f t="shared" si="21"/>
        <v>0</v>
      </c>
      <c r="Q198" s="126">
        <v>0</v>
      </c>
      <c r="R198" s="126">
        <f t="shared" si="22"/>
        <v>0</v>
      </c>
      <c r="S198" s="126">
        <v>0</v>
      </c>
      <c r="T198" s="127">
        <f t="shared" si="23"/>
        <v>0</v>
      </c>
      <c r="AR198" s="128" t="s">
        <v>271</v>
      </c>
      <c r="AT198" s="128" t="s">
        <v>221</v>
      </c>
      <c r="AU198" s="128" t="s">
        <v>81</v>
      </c>
      <c r="AY198" s="13" t="s">
        <v>125</v>
      </c>
      <c r="BE198" s="129">
        <f t="shared" si="24"/>
        <v>0</v>
      </c>
      <c r="BF198" s="129">
        <f t="shared" si="25"/>
        <v>0</v>
      </c>
      <c r="BG198" s="129">
        <f t="shared" si="26"/>
        <v>0</v>
      </c>
      <c r="BH198" s="129">
        <f t="shared" si="27"/>
        <v>0</v>
      </c>
      <c r="BI198" s="129">
        <f t="shared" si="28"/>
        <v>0</v>
      </c>
      <c r="BJ198" s="13" t="s">
        <v>81</v>
      </c>
      <c r="BK198" s="129">
        <f t="shared" si="29"/>
        <v>0</v>
      </c>
      <c r="BL198" s="13" t="s">
        <v>194</v>
      </c>
      <c r="BM198" s="128" t="s">
        <v>372</v>
      </c>
    </row>
    <row r="199" spans="2:65" s="1" customFormat="1" ht="16.5" customHeight="1">
      <c r="B199" s="25"/>
      <c r="C199" s="130" t="s">
        <v>373</v>
      </c>
      <c r="D199" s="130" t="s">
        <v>221</v>
      </c>
      <c r="E199" s="131" t="s">
        <v>374</v>
      </c>
      <c r="F199" s="132" t="s">
        <v>375</v>
      </c>
      <c r="G199" s="133" t="s">
        <v>178</v>
      </c>
      <c r="H199" s="134">
        <v>2</v>
      </c>
      <c r="I199" s="191"/>
      <c r="J199" s="135">
        <f t="shared" si="20"/>
        <v>0</v>
      </c>
      <c r="K199" s="132" t="s">
        <v>1</v>
      </c>
      <c r="L199" s="136"/>
      <c r="M199" s="137" t="s">
        <v>1</v>
      </c>
      <c r="N199" s="138" t="s">
        <v>39</v>
      </c>
      <c r="O199" s="126">
        <v>0</v>
      </c>
      <c r="P199" s="126">
        <f t="shared" si="21"/>
        <v>0</v>
      </c>
      <c r="Q199" s="126">
        <v>0</v>
      </c>
      <c r="R199" s="126">
        <f t="shared" si="22"/>
        <v>0</v>
      </c>
      <c r="S199" s="126">
        <v>0</v>
      </c>
      <c r="T199" s="127">
        <f t="shared" si="23"/>
        <v>0</v>
      </c>
      <c r="AR199" s="128" t="s">
        <v>271</v>
      </c>
      <c r="AT199" s="128" t="s">
        <v>221</v>
      </c>
      <c r="AU199" s="128" t="s">
        <v>81</v>
      </c>
      <c r="AY199" s="13" t="s">
        <v>125</v>
      </c>
      <c r="BE199" s="129">
        <f t="shared" si="24"/>
        <v>0</v>
      </c>
      <c r="BF199" s="129">
        <f t="shared" si="25"/>
        <v>0</v>
      </c>
      <c r="BG199" s="129">
        <f t="shared" si="26"/>
        <v>0</v>
      </c>
      <c r="BH199" s="129">
        <f t="shared" si="27"/>
        <v>0</v>
      </c>
      <c r="BI199" s="129">
        <f t="shared" si="28"/>
        <v>0</v>
      </c>
      <c r="BJ199" s="13" t="s">
        <v>81</v>
      </c>
      <c r="BK199" s="129">
        <f t="shared" si="29"/>
        <v>0</v>
      </c>
      <c r="BL199" s="13" t="s">
        <v>194</v>
      </c>
      <c r="BM199" s="128" t="s">
        <v>376</v>
      </c>
    </row>
    <row r="200" spans="2:65" s="1" customFormat="1" ht="16.5" customHeight="1">
      <c r="B200" s="25"/>
      <c r="C200" s="130" t="s">
        <v>377</v>
      </c>
      <c r="D200" s="130" t="s">
        <v>221</v>
      </c>
      <c r="E200" s="131" t="s">
        <v>378</v>
      </c>
      <c r="F200" s="132" t="s">
        <v>379</v>
      </c>
      <c r="G200" s="133" t="s">
        <v>178</v>
      </c>
      <c r="H200" s="134">
        <v>2</v>
      </c>
      <c r="I200" s="191"/>
      <c r="J200" s="135">
        <f t="shared" si="20"/>
        <v>0</v>
      </c>
      <c r="K200" s="132" t="s">
        <v>1</v>
      </c>
      <c r="L200" s="136"/>
      <c r="M200" s="137" t="s">
        <v>1</v>
      </c>
      <c r="N200" s="138" t="s">
        <v>39</v>
      </c>
      <c r="O200" s="126">
        <v>0</v>
      </c>
      <c r="P200" s="126">
        <f t="shared" si="21"/>
        <v>0</v>
      </c>
      <c r="Q200" s="126">
        <v>0</v>
      </c>
      <c r="R200" s="126">
        <f t="shared" si="22"/>
        <v>0</v>
      </c>
      <c r="S200" s="126">
        <v>0</v>
      </c>
      <c r="T200" s="127">
        <f t="shared" si="23"/>
        <v>0</v>
      </c>
      <c r="AR200" s="128" t="s">
        <v>271</v>
      </c>
      <c r="AT200" s="128" t="s">
        <v>221</v>
      </c>
      <c r="AU200" s="128" t="s">
        <v>81</v>
      </c>
      <c r="AY200" s="13" t="s">
        <v>125</v>
      </c>
      <c r="BE200" s="129">
        <f t="shared" si="24"/>
        <v>0</v>
      </c>
      <c r="BF200" s="129">
        <f t="shared" si="25"/>
        <v>0</v>
      </c>
      <c r="BG200" s="129">
        <f t="shared" si="26"/>
        <v>0</v>
      </c>
      <c r="BH200" s="129">
        <f t="shared" si="27"/>
        <v>0</v>
      </c>
      <c r="BI200" s="129">
        <f t="shared" si="28"/>
        <v>0</v>
      </c>
      <c r="BJ200" s="13" t="s">
        <v>81</v>
      </c>
      <c r="BK200" s="129">
        <f t="shared" si="29"/>
        <v>0</v>
      </c>
      <c r="BL200" s="13" t="s">
        <v>194</v>
      </c>
      <c r="BM200" s="128" t="s">
        <v>380</v>
      </c>
    </row>
    <row r="201" spans="2:65" s="1" customFormat="1" ht="16.5" customHeight="1">
      <c r="B201" s="25"/>
      <c r="C201" s="130" t="s">
        <v>381</v>
      </c>
      <c r="D201" s="130" t="s">
        <v>221</v>
      </c>
      <c r="E201" s="131" t="s">
        <v>382</v>
      </c>
      <c r="F201" s="132" t="s">
        <v>383</v>
      </c>
      <c r="G201" s="133" t="s">
        <v>178</v>
      </c>
      <c r="H201" s="134">
        <v>2</v>
      </c>
      <c r="I201" s="191"/>
      <c r="J201" s="135">
        <f t="shared" si="20"/>
        <v>0</v>
      </c>
      <c r="K201" s="132" t="s">
        <v>1</v>
      </c>
      <c r="L201" s="136"/>
      <c r="M201" s="137" t="s">
        <v>1</v>
      </c>
      <c r="N201" s="138" t="s">
        <v>39</v>
      </c>
      <c r="O201" s="126">
        <v>0</v>
      </c>
      <c r="P201" s="126">
        <f t="shared" si="21"/>
        <v>0</v>
      </c>
      <c r="Q201" s="126">
        <v>0</v>
      </c>
      <c r="R201" s="126">
        <f t="shared" si="22"/>
        <v>0</v>
      </c>
      <c r="S201" s="126">
        <v>0</v>
      </c>
      <c r="T201" s="127">
        <f t="shared" si="23"/>
        <v>0</v>
      </c>
      <c r="AR201" s="128" t="s">
        <v>271</v>
      </c>
      <c r="AT201" s="128" t="s">
        <v>221</v>
      </c>
      <c r="AU201" s="128" t="s">
        <v>81</v>
      </c>
      <c r="AY201" s="13" t="s">
        <v>125</v>
      </c>
      <c r="BE201" s="129">
        <f t="shared" si="24"/>
        <v>0</v>
      </c>
      <c r="BF201" s="129">
        <f t="shared" si="25"/>
        <v>0</v>
      </c>
      <c r="BG201" s="129">
        <f t="shared" si="26"/>
        <v>0</v>
      </c>
      <c r="BH201" s="129">
        <f t="shared" si="27"/>
        <v>0</v>
      </c>
      <c r="BI201" s="129">
        <f t="shared" si="28"/>
        <v>0</v>
      </c>
      <c r="BJ201" s="13" t="s">
        <v>81</v>
      </c>
      <c r="BK201" s="129">
        <f t="shared" si="29"/>
        <v>0</v>
      </c>
      <c r="BL201" s="13" t="s">
        <v>194</v>
      </c>
      <c r="BM201" s="128" t="s">
        <v>384</v>
      </c>
    </row>
    <row r="202" spans="2:65" s="1" customFormat="1" ht="16.5" customHeight="1">
      <c r="B202" s="25"/>
      <c r="C202" s="130" t="s">
        <v>385</v>
      </c>
      <c r="D202" s="130" t="s">
        <v>221</v>
      </c>
      <c r="E202" s="131" t="s">
        <v>386</v>
      </c>
      <c r="F202" s="132" t="s">
        <v>387</v>
      </c>
      <c r="G202" s="133" t="s">
        <v>178</v>
      </c>
      <c r="H202" s="134">
        <v>2</v>
      </c>
      <c r="I202" s="191"/>
      <c r="J202" s="135">
        <f t="shared" si="20"/>
        <v>0</v>
      </c>
      <c r="K202" s="132" t="s">
        <v>1</v>
      </c>
      <c r="L202" s="136"/>
      <c r="M202" s="137" t="s">
        <v>1</v>
      </c>
      <c r="N202" s="138" t="s">
        <v>39</v>
      </c>
      <c r="O202" s="126">
        <v>0</v>
      </c>
      <c r="P202" s="126">
        <f t="shared" si="21"/>
        <v>0</v>
      </c>
      <c r="Q202" s="126">
        <v>0</v>
      </c>
      <c r="R202" s="126">
        <f t="shared" si="22"/>
        <v>0</v>
      </c>
      <c r="S202" s="126">
        <v>0</v>
      </c>
      <c r="T202" s="127">
        <f t="shared" si="23"/>
        <v>0</v>
      </c>
      <c r="AR202" s="128" t="s">
        <v>271</v>
      </c>
      <c r="AT202" s="128" t="s">
        <v>221</v>
      </c>
      <c r="AU202" s="128" t="s">
        <v>81</v>
      </c>
      <c r="AY202" s="13" t="s">
        <v>125</v>
      </c>
      <c r="BE202" s="129">
        <f t="shared" si="24"/>
        <v>0</v>
      </c>
      <c r="BF202" s="129">
        <f t="shared" si="25"/>
        <v>0</v>
      </c>
      <c r="BG202" s="129">
        <f t="shared" si="26"/>
        <v>0</v>
      </c>
      <c r="BH202" s="129">
        <f t="shared" si="27"/>
        <v>0</v>
      </c>
      <c r="BI202" s="129">
        <f t="shared" si="28"/>
        <v>0</v>
      </c>
      <c r="BJ202" s="13" t="s">
        <v>81</v>
      </c>
      <c r="BK202" s="129">
        <f t="shared" si="29"/>
        <v>0</v>
      </c>
      <c r="BL202" s="13" t="s">
        <v>194</v>
      </c>
      <c r="BM202" s="128" t="s">
        <v>388</v>
      </c>
    </row>
    <row r="203" spans="2:65" s="1" customFormat="1" ht="16.5" customHeight="1">
      <c r="B203" s="25"/>
      <c r="C203" s="130" t="s">
        <v>389</v>
      </c>
      <c r="D203" s="130" t="s">
        <v>221</v>
      </c>
      <c r="E203" s="131" t="s">
        <v>390</v>
      </c>
      <c r="F203" s="132" t="s">
        <v>391</v>
      </c>
      <c r="G203" s="133" t="s">
        <v>178</v>
      </c>
      <c r="H203" s="134">
        <v>2</v>
      </c>
      <c r="I203" s="191"/>
      <c r="J203" s="135">
        <f t="shared" si="20"/>
        <v>0</v>
      </c>
      <c r="K203" s="132" t="s">
        <v>1</v>
      </c>
      <c r="L203" s="136"/>
      <c r="M203" s="137" t="s">
        <v>1</v>
      </c>
      <c r="N203" s="138" t="s">
        <v>39</v>
      </c>
      <c r="O203" s="126">
        <v>0</v>
      </c>
      <c r="P203" s="126">
        <f t="shared" si="21"/>
        <v>0</v>
      </c>
      <c r="Q203" s="126">
        <v>0</v>
      </c>
      <c r="R203" s="126">
        <f t="shared" si="22"/>
        <v>0</v>
      </c>
      <c r="S203" s="126">
        <v>0</v>
      </c>
      <c r="T203" s="127">
        <f t="shared" si="23"/>
        <v>0</v>
      </c>
      <c r="AR203" s="128" t="s">
        <v>271</v>
      </c>
      <c r="AT203" s="128" t="s">
        <v>221</v>
      </c>
      <c r="AU203" s="128" t="s">
        <v>81</v>
      </c>
      <c r="AY203" s="13" t="s">
        <v>125</v>
      </c>
      <c r="BE203" s="129">
        <f t="shared" si="24"/>
        <v>0</v>
      </c>
      <c r="BF203" s="129">
        <f t="shared" si="25"/>
        <v>0</v>
      </c>
      <c r="BG203" s="129">
        <f t="shared" si="26"/>
        <v>0</v>
      </c>
      <c r="BH203" s="129">
        <f t="shared" si="27"/>
        <v>0</v>
      </c>
      <c r="BI203" s="129">
        <f t="shared" si="28"/>
        <v>0</v>
      </c>
      <c r="BJ203" s="13" t="s">
        <v>81</v>
      </c>
      <c r="BK203" s="129">
        <f t="shared" si="29"/>
        <v>0</v>
      </c>
      <c r="BL203" s="13" t="s">
        <v>194</v>
      </c>
      <c r="BM203" s="128" t="s">
        <v>392</v>
      </c>
    </row>
    <row r="204" spans="2:65" s="1" customFormat="1" ht="16.5" customHeight="1">
      <c r="B204" s="25"/>
      <c r="C204" s="130" t="s">
        <v>393</v>
      </c>
      <c r="D204" s="130" t="s">
        <v>221</v>
      </c>
      <c r="E204" s="131" t="s">
        <v>394</v>
      </c>
      <c r="F204" s="132" t="s">
        <v>395</v>
      </c>
      <c r="G204" s="133" t="s">
        <v>178</v>
      </c>
      <c r="H204" s="134">
        <v>2</v>
      </c>
      <c r="I204" s="191"/>
      <c r="J204" s="135">
        <f t="shared" si="20"/>
        <v>0</v>
      </c>
      <c r="K204" s="132" t="s">
        <v>1</v>
      </c>
      <c r="L204" s="136"/>
      <c r="M204" s="137" t="s">
        <v>1</v>
      </c>
      <c r="N204" s="138" t="s">
        <v>39</v>
      </c>
      <c r="O204" s="126">
        <v>0</v>
      </c>
      <c r="P204" s="126">
        <f t="shared" si="21"/>
        <v>0</v>
      </c>
      <c r="Q204" s="126">
        <v>0</v>
      </c>
      <c r="R204" s="126">
        <f t="shared" si="22"/>
        <v>0</v>
      </c>
      <c r="S204" s="126">
        <v>0</v>
      </c>
      <c r="T204" s="127">
        <f t="shared" si="23"/>
        <v>0</v>
      </c>
      <c r="AR204" s="128" t="s">
        <v>271</v>
      </c>
      <c r="AT204" s="128" t="s">
        <v>221</v>
      </c>
      <c r="AU204" s="128" t="s">
        <v>81</v>
      </c>
      <c r="AY204" s="13" t="s">
        <v>125</v>
      </c>
      <c r="BE204" s="129">
        <f t="shared" si="24"/>
        <v>0</v>
      </c>
      <c r="BF204" s="129">
        <f t="shared" si="25"/>
        <v>0</v>
      </c>
      <c r="BG204" s="129">
        <f t="shared" si="26"/>
        <v>0</v>
      </c>
      <c r="BH204" s="129">
        <f t="shared" si="27"/>
        <v>0</v>
      </c>
      <c r="BI204" s="129">
        <f t="shared" si="28"/>
        <v>0</v>
      </c>
      <c r="BJ204" s="13" t="s">
        <v>81</v>
      </c>
      <c r="BK204" s="129">
        <f t="shared" si="29"/>
        <v>0</v>
      </c>
      <c r="BL204" s="13" t="s">
        <v>194</v>
      </c>
      <c r="BM204" s="128" t="s">
        <v>396</v>
      </c>
    </row>
    <row r="205" spans="2:65" s="1" customFormat="1" ht="16.5" customHeight="1">
      <c r="B205" s="25"/>
      <c r="C205" s="130" t="s">
        <v>397</v>
      </c>
      <c r="D205" s="130" t="s">
        <v>221</v>
      </c>
      <c r="E205" s="131" t="s">
        <v>398</v>
      </c>
      <c r="F205" s="132" t="s">
        <v>399</v>
      </c>
      <c r="G205" s="133" t="s">
        <v>178</v>
      </c>
      <c r="H205" s="134">
        <v>2</v>
      </c>
      <c r="I205" s="191"/>
      <c r="J205" s="135">
        <f t="shared" si="20"/>
        <v>0</v>
      </c>
      <c r="K205" s="132" t="s">
        <v>1</v>
      </c>
      <c r="L205" s="136"/>
      <c r="M205" s="137" t="s">
        <v>1</v>
      </c>
      <c r="N205" s="138" t="s">
        <v>39</v>
      </c>
      <c r="O205" s="126">
        <v>0</v>
      </c>
      <c r="P205" s="126">
        <f t="shared" si="21"/>
        <v>0</v>
      </c>
      <c r="Q205" s="126">
        <v>0</v>
      </c>
      <c r="R205" s="126">
        <f t="shared" si="22"/>
        <v>0</v>
      </c>
      <c r="S205" s="126">
        <v>0</v>
      </c>
      <c r="T205" s="127">
        <f t="shared" si="23"/>
        <v>0</v>
      </c>
      <c r="AR205" s="128" t="s">
        <v>271</v>
      </c>
      <c r="AT205" s="128" t="s">
        <v>221</v>
      </c>
      <c r="AU205" s="128" t="s">
        <v>81</v>
      </c>
      <c r="AY205" s="13" t="s">
        <v>125</v>
      </c>
      <c r="BE205" s="129">
        <f t="shared" si="24"/>
        <v>0</v>
      </c>
      <c r="BF205" s="129">
        <f t="shared" si="25"/>
        <v>0</v>
      </c>
      <c r="BG205" s="129">
        <f t="shared" si="26"/>
        <v>0</v>
      </c>
      <c r="BH205" s="129">
        <f t="shared" si="27"/>
        <v>0</v>
      </c>
      <c r="BI205" s="129">
        <f t="shared" si="28"/>
        <v>0</v>
      </c>
      <c r="BJ205" s="13" t="s">
        <v>81</v>
      </c>
      <c r="BK205" s="129">
        <f t="shared" si="29"/>
        <v>0</v>
      </c>
      <c r="BL205" s="13" t="s">
        <v>194</v>
      </c>
      <c r="BM205" s="128" t="s">
        <v>400</v>
      </c>
    </row>
    <row r="206" spans="2:65" s="1" customFormat="1" ht="16.5" customHeight="1">
      <c r="B206" s="25"/>
      <c r="C206" s="130" t="s">
        <v>401</v>
      </c>
      <c r="D206" s="130" t="s">
        <v>221</v>
      </c>
      <c r="E206" s="131" t="s">
        <v>402</v>
      </c>
      <c r="F206" s="132" t="s">
        <v>403</v>
      </c>
      <c r="G206" s="133" t="s">
        <v>178</v>
      </c>
      <c r="H206" s="134">
        <v>1</v>
      </c>
      <c r="I206" s="191"/>
      <c r="J206" s="135">
        <f t="shared" si="20"/>
        <v>0</v>
      </c>
      <c r="K206" s="132" t="s">
        <v>1</v>
      </c>
      <c r="L206" s="136"/>
      <c r="M206" s="137" t="s">
        <v>1</v>
      </c>
      <c r="N206" s="138" t="s">
        <v>39</v>
      </c>
      <c r="O206" s="126">
        <v>0</v>
      </c>
      <c r="P206" s="126">
        <f t="shared" si="21"/>
        <v>0</v>
      </c>
      <c r="Q206" s="126">
        <v>0</v>
      </c>
      <c r="R206" s="126">
        <f t="shared" si="22"/>
        <v>0</v>
      </c>
      <c r="S206" s="126">
        <v>0</v>
      </c>
      <c r="T206" s="127">
        <f t="shared" si="23"/>
        <v>0</v>
      </c>
      <c r="AR206" s="128" t="s">
        <v>271</v>
      </c>
      <c r="AT206" s="128" t="s">
        <v>221</v>
      </c>
      <c r="AU206" s="128" t="s">
        <v>81</v>
      </c>
      <c r="AY206" s="13" t="s">
        <v>125</v>
      </c>
      <c r="BE206" s="129">
        <f t="shared" si="24"/>
        <v>0</v>
      </c>
      <c r="BF206" s="129">
        <f t="shared" si="25"/>
        <v>0</v>
      </c>
      <c r="BG206" s="129">
        <f t="shared" si="26"/>
        <v>0</v>
      </c>
      <c r="BH206" s="129">
        <f t="shared" si="27"/>
        <v>0</v>
      </c>
      <c r="BI206" s="129">
        <f t="shared" si="28"/>
        <v>0</v>
      </c>
      <c r="BJ206" s="13" t="s">
        <v>81</v>
      </c>
      <c r="BK206" s="129">
        <f t="shared" si="29"/>
        <v>0</v>
      </c>
      <c r="BL206" s="13" t="s">
        <v>194</v>
      </c>
      <c r="BM206" s="128" t="s">
        <v>404</v>
      </c>
    </row>
    <row r="207" spans="2:65" s="1" customFormat="1" ht="16.5" customHeight="1">
      <c r="B207" s="25"/>
      <c r="C207" s="130" t="s">
        <v>405</v>
      </c>
      <c r="D207" s="130" t="s">
        <v>221</v>
      </c>
      <c r="E207" s="131" t="s">
        <v>406</v>
      </c>
      <c r="F207" s="132" t="s">
        <v>407</v>
      </c>
      <c r="G207" s="133" t="s">
        <v>178</v>
      </c>
      <c r="H207" s="134">
        <v>1</v>
      </c>
      <c r="I207" s="191"/>
      <c r="J207" s="135">
        <f t="shared" si="20"/>
        <v>0</v>
      </c>
      <c r="K207" s="132" t="s">
        <v>1</v>
      </c>
      <c r="L207" s="136"/>
      <c r="M207" s="137" t="s">
        <v>1</v>
      </c>
      <c r="N207" s="138" t="s">
        <v>39</v>
      </c>
      <c r="O207" s="126">
        <v>0</v>
      </c>
      <c r="P207" s="126">
        <f t="shared" si="21"/>
        <v>0</v>
      </c>
      <c r="Q207" s="126">
        <v>0</v>
      </c>
      <c r="R207" s="126">
        <f t="shared" si="22"/>
        <v>0</v>
      </c>
      <c r="S207" s="126">
        <v>0</v>
      </c>
      <c r="T207" s="127">
        <f t="shared" si="23"/>
        <v>0</v>
      </c>
      <c r="AR207" s="128" t="s">
        <v>271</v>
      </c>
      <c r="AT207" s="128" t="s">
        <v>221</v>
      </c>
      <c r="AU207" s="128" t="s">
        <v>81</v>
      </c>
      <c r="AY207" s="13" t="s">
        <v>125</v>
      </c>
      <c r="BE207" s="129">
        <f t="shared" si="24"/>
        <v>0</v>
      </c>
      <c r="BF207" s="129">
        <f t="shared" si="25"/>
        <v>0</v>
      </c>
      <c r="BG207" s="129">
        <f t="shared" si="26"/>
        <v>0</v>
      </c>
      <c r="BH207" s="129">
        <f t="shared" si="27"/>
        <v>0</v>
      </c>
      <c r="BI207" s="129">
        <f t="shared" si="28"/>
        <v>0</v>
      </c>
      <c r="BJ207" s="13" t="s">
        <v>81</v>
      </c>
      <c r="BK207" s="129">
        <f t="shared" si="29"/>
        <v>0</v>
      </c>
      <c r="BL207" s="13" t="s">
        <v>194</v>
      </c>
      <c r="BM207" s="128" t="s">
        <v>408</v>
      </c>
    </row>
    <row r="208" spans="2:65" s="1" customFormat="1" ht="16.5" customHeight="1">
      <c r="B208" s="25"/>
      <c r="C208" s="130" t="s">
        <v>409</v>
      </c>
      <c r="D208" s="130" t="s">
        <v>221</v>
      </c>
      <c r="E208" s="131" t="s">
        <v>410</v>
      </c>
      <c r="F208" s="132" t="s">
        <v>411</v>
      </c>
      <c r="G208" s="133" t="s">
        <v>178</v>
      </c>
      <c r="H208" s="134">
        <v>1</v>
      </c>
      <c r="I208" s="191"/>
      <c r="J208" s="135">
        <f t="shared" si="20"/>
        <v>0</v>
      </c>
      <c r="K208" s="132" t="s">
        <v>1</v>
      </c>
      <c r="L208" s="136"/>
      <c r="M208" s="137" t="s">
        <v>1</v>
      </c>
      <c r="N208" s="138" t="s">
        <v>39</v>
      </c>
      <c r="O208" s="126">
        <v>0</v>
      </c>
      <c r="P208" s="126">
        <f t="shared" si="21"/>
        <v>0</v>
      </c>
      <c r="Q208" s="126">
        <v>0</v>
      </c>
      <c r="R208" s="126">
        <f t="shared" si="22"/>
        <v>0</v>
      </c>
      <c r="S208" s="126">
        <v>0</v>
      </c>
      <c r="T208" s="127">
        <f t="shared" si="23"/>
        <v>0</v>
      </c>
      <c r="AR208" s="128" t="s">
        <v>271</v>
      </c>
      <c r="AT208" s="128" t="s">
        <v>221</v>
      </c>
      <c r="AU208" s="128" t="s">
        <v>81</v>
      </c>
      <c r="AY208" s="13" t="s">
        <v>125</v>
      </c>
      <c r="BE208" s="129">
        <f t="shared" si="24"/>
        <v>0</v>
      </c>
      <c r="BF208" s="129">
        <f t="shared" si="25"/>
        <v>0</v>
      </c>
      <c r="BG208" s="129">
        <f t="shared" si="26"/>
        <v>0</v>
      </c>
      <c r="BH208" s="129">
        <f t="shared" si="27"/>
        <v>0</v>
      </c>
      <c r="BI208" s="129">
        <f t="shared" si="28"/>
        <v>0</v>
      </c>
      <c r="BJ208" s="13" t="s">
        <v>81</v>
      </c>
      <c r="BK208" s="129">
        <f t="shared" si="29"/>
        <v>0</v>
      </c>
      <c r="BL208" s="13" t="s">
        <v>194</v>
      </c>
      <c r="BM208" s="128" t="s">
        <v>412</v>
      </c>
    </row>
    <row r="209" spans="2:65" s="1" customFormat="1" ht="16.5" customHeight="1">
      <c r="B209" s="25"/>
      <c r="C209" s="130" t="s">
        <v>413</v>
      </c>
      <c r="D209" s="130" t="s">
        <v>221</v>
      </c>
      <c r="E209" s="131" t="s">
        <v>414</v>
      </c>
      <c r="F209" s="132" t="s">
        <v>415</v>
      </c>
      <c r="G209" s="133" t="s">
        <v>178</v>
      </c>
      <c r="H209" s="134">
        <v>2</v>
      </c>
      <c r="I209" s="191"/>
      <c r="J209" s="135">
        <f t="shared" si="20"/>
        <v>0</v>
      </c>
      <c r="K209" s="132" t="s">
        <v>1</v>
      </c>
      <c r="L209" s="136"/>
      <c r="M209" s="137" t="s">
        <v>1</v>
      </c>
      <c r="N209" s="138" t="s">
        <v>39</v>
      </c>
      <c r="O209" s="126">
        <v>0</v>
      </c>
      <c r="P209" s="126">
        <f t="shared" si="21"/>
        <v>0</v>
      </c>
      <c r="Q209" s="126">
        <v>0</v>
      </c>
      <c r="R209" s="126">
        <f t="shared" si="22"/>
        <v>0</v>
      </c>
      <c r="S209" s="126">
        <v>0</v>
      </c>
      <c r="T209" s="127">
        <f t="shared" si="23"/>
        <v>0</v>
      </c>
      <c r="AR209" s="128" t="s">
        <v>271</v>
      </c>
      <c r="AT209" s="128" t="s">
        <v>221</v>
      </c>
      <c r="AU209" s="128" t="s">
        <v>81</v>
      </c>
      <c r="AY209" s="13" t="s">
        <v>125</v>
      </c>
      <c r="BE209" s="129">
        <f t="shared" si="24"/>
        <v>0</v>
      </c>
      <c r="BF209" s="129">
        <f t="shared" si="25"/>
        <v>0</v>
      </c>
      <c r="BG209" s="129">
        <f t="shared" si="26"/>
        <v>0</v>
      </c>
      <c r="BH209" s="129">
        <f t="shared" si="27"/>
        <v>0</v>
      </c>
      <c r="BI209" s="129">
        <f t="shared" si="28"/>
        <v>0</v>
      </c>
      <c r="BJ209" s="13" t="s">
        <v>81</v>
      </c>
      <c r="BK209" s="129">
        <f t="shared" si="29"/>
        <v>0</v>
      </c>
      <c r="BL209" s="13" t="s">
        <v>194</v>
      </c>
      <c r="BM209" s="128" t="s">
        <v>416</v>
      </c>
    </row>
    <row r="210" spans="2:65" s="1" customFormat="1" ht="16.5" customHeight="1">
      <c r="B210" s="25"/>
      <c r="C210" s="130" t="s">
        <v>417</v>
      </c>
      <c r="D210" s="130" t="s">
        <v>221</v>
      </c>
      <c r="E210" s="131" t="s">
        <v>418</v>
      </c>
      <c r="F210" s="132" t="s">
        <v>419</v>
      </c>
      <c r="G210" s="133" t="s">
        <v>178</v>
      </c>
      <c r="H210" s="134">
        <v>2</v>
      </c>
      <c r="I210" s="191"/>
      <c r="J210" s="135">
        <f t="shared" si="20"/>
        <v>0</v>
      </c>
      <c r="K210" s="132" t="s">
        <v>1</v>
      </c>
      <c r="L210" s="136"/>
      <c r="M210" s="139" t="s">
        <v>1</v>
      </c>
      <c r="N210" s="140" t="s">
        <v>39</v>
      </c>
      <c r="O210" s="141">
        <v>0</v>
      </c>
      <c r="P210" s="141">
        <f t="shared" si="21"/>
        <v>0</v>
      </c>
      <c r="Q210" s="141">
        <v>0</v>
      </c>
      <c r="R210" s="141">
        <f t="shared" si="22"/>
        <v>0</v>
      </c>
      <c r="S210" s="141">
        <v>0</v>
      </c>
      <c r="T210" s="142">
        <f t="shared" si="23"/>
        <v>0</v>
      </c>
      <c r="AR210" s="128" t="s">
        <v>271</v>
      </c>
      <c r="AT210" s="128" t="s">
        <v>221</v>
      </c>
      <c r="AU210" s="128" t="s">
        <v>81</v>
      </c>
      <c r="AY210" s="13" t="s">
        <v>125</v>
      </c>
      <c r="BE210" s="129">
        <f t="shared" si="24"/>
        <v>0</v>
      </c>
      <c r="BF210" s="129">
        <f t="shared" si="25"/>
        <v>0</v>
      </c>
      <c r="BG210" s="129">
        <f t="shared" si="26"/>
        <v>0</v>
      </c>
      <c r="BH210" s="129">
        <f t="shared" si="27"/>
        <v>0</v>
      </c>
      <c r="BI210" s="129">
        <f t="shared" si="28"/>
        <v>0</v>
      </c>
      <c r="BJ210" s="13" t="s">
        <v>81</v>
      </c>
      <c r="BK210" s="129">
        <f t="shared" si="29"/>
        <v>0</v>
      </c>
      <c r="BL210" s="13" t="s">
        <v>194</v>
      </c>
      <c r="BM210" s="128" t="s">
        <v>420</v>
      </c>
    </row>
    <row r="211" spans="2:65" s="1" customFormat="1" ht="7" customHeight="1">
      <c r="B211" s="37"/>
      <c r="C211" s="38"/>
      <c r="D211" s="38"/>
      <c r="E211" s="38"/>
      <c r="F211" s="38"/>
      <c r="G211" s="38"/>
      <c r="H211" s="38"/>
      <c r="I211" s="38"/>
      <c r="J211" s="38"/>
      <c r="K211" s="38"/>
      <c r="L211" s="25"/>
    </row>
  </sheetData>
  <sheetProtection algorithmName="SHA-512" hashValue="7UC2rt60LDlvbagRQ93idgNJIjq1J61gR7Ctu3Om9s4y7FEk/mWMH3tfX27Z8WQYpL5ANT3+nmarcBKPhhlTGQ==" saltValue="1u2QvwGcqlYFBxb1z+18AQ==" spinCount="100000" sheet="1" objects="1" scenarios="1"/>
  <autoFilter ref="C129:K210" xr:uid="{00000000-0009-0000-0000-000001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M137"/>
  <sheetViews>
    <sheetView showGridLines="0" topLeftCell="A108" workbookViewId="0">
      <selection activeCell="W135" sqref="W135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1" spans="2:46" ht="11"/>
    <row r="2" spans="2:46" ht="37" customHeight="1"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3" t="s">
        <v>85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5" customHeight="1">
      <c r="B4" s="16"/>
      <c r="D4" s="17" t="s">
        <v>88</v>
      </c>
      <c r="L4" s="16"/>
      <c r="M4" s="81" t="s">
        <v>10</v>
      </c>
      <c r="AT4" s="13" t="s">
        <v>4</v>
      </c>
    </row>
    <row r="5" spans="2:46" ht="7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87" t="str">
        <f>'Rekapitulace stavby'!K6</f>
        <v>NOVOSTAVBA TĚLOCVIČNY, Komenského 86, 798 21 Bedihošť</v>
      </c>
      <c r="F7" s="188"/>
      <c r="G7" s="188"/>
      <c r="H7" s="188"/>
      <c r="L7" s="16"/>
    </row>
    <row r="8" spans="2:46" s="1" customFormat="1" ht="12" customHeight="1">
      <c r="B8" s="25"/>
      <c r="D8" s="22" t="s">
        <v>89</v>
      </c>
      <c r="L8" s="25"/>
    </row>
    <row r="9" spans="2:46" s="1" customFormat="1" ht="30" customHeight="1">
      <c r="B9" s="25"/>
      <c r="E9" s="168" t="s">
        <v>421</v>
      </c>
      <c r="F9" s="189"/>
      <c r="G9" s="189"/>
      <c r="H9" s="189"/>
      <c r="L9" s="25"/>
    </row>
    <row r="10" spans="2:46" s="1" customFormat="1" ht="1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29. 9. 2021</v>
      </c>
      <c r="L12" s="25"/>
    </row>
    <row r="13" spans="2:46" s="1" customFormat="1" ht="10.75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">
        <v>1</v>
      </c>
      <c r="L14" s="25"/>
    </row>
    <row r="15" spans="2:46" s="1" customFormat="1" ht="18" customHeight="1">
      <c r="B15" s="25"/>
      <c r="E15" s="20" t="s">
        <v>24</v>
      </c>
      <c r="I15" s="22" t="s">
        <v>25</v>
      </c>
      <c r="J15" s="20" t="s">
        <v>1</v>
      </c>
      <c r="L15" s="25"/>
    </row>
    <row r="16" spans="2:46" s="1" customFormat="1" ht="7" customHeight="1">
      <c r="B16" s="25"/>
      <c r="L16" s="25"/>
    </row>
    <row r="17" spans="2:12" s="1" customFormat="1" ht="12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54" t="str">
        <f>'Rekapitulace stavby'!E14</f>
        <v xml:space="preserve"> </v>
      </c>
      <c r="F18" s="154"/>
      <c r="G18" s="154"/>
      <c r="H18" s="154"/>
      <c r="I18" s="22" t="s">
        <v>25</v>
      </c>
      <c r="J18" s="20" t="str">
        <f>'Rekapitulace stavby'!AN14</f>
        <v/>
      </c>
      <c r="L18" s="25"/>
    </row>
    <row r="19" spans="2:12" s="1" customFormat="1" ht="7" customHeight="1">
      <c r="B19" s="25"/>
      <c r="L19" s="25"/>
    </row>
    <row r="20" spans="2:12" s="1" customFormat="1" ht="12" customHeight="1">
      <c r="B20" s="25"/>
      <c r="D20" s="22" t="s">
        <v>28</v>
      </c>
      <c r="I20" s="22" t="s">
        <v>23</v>
      </c>
      <c r="J20" s="20" t="s">
        <v>1</v>
      </c>
      <c r="L20" s="25"/>
    </row>
    <row r="21" spans="2:12" s="1" customFormat="1" ht="18" customHeight="1">
      <c r="B21" s="25"/>
      <c r="E21" s="20" t="s">
        <v>29</v>
      </c>
      <c r="I21" s="22" t="s">
        <v>25</v>
      </c>
      <c r="J21" s="20" t="s">
        <v>1</v>
      </c>
      <c r="L21" s="25"/>
    </row>
    <row r="22" spans="2:12" s="1" customFormat="1" ht="7" customHeight="1">
      <c r="B22" s="25"/>
      <c r="L22" s="25"/>
    </row>
    <row r="23" spans="2:12" s="1" customFormat="1" ht="12" customHeight="1">
      <c r="B23" s="25"/>
      <c r="D23" s="22" t="s">
        <v>31</v>
      </c>
      <c r="I23" s="22" t="s">
        <v>23</v>
      </c>
      <c r="J23" s="20" t="s">
        <v>1</v>
      </c>
      <c r="L23" s="25"/>
    </row>
    <row r="24" spans="2:12" s="1" customFormat="1" ht="18" customHeight="1">
      <c r="B24" s="25"/>
      <c r="E24" s="20" t="s">
        <v>32</v>
      </c>
      <c r="I24" s="22" t="s">
        <v>25</v>
      </c>
      <c r="J24" s="20" t="s">
        <v>1</v>
      </c>
      <c r="L24" s="25"/>
    </row>
    <row r="25" spans="2:12" s="1" customFormat="1" ht="7" customHeight="1">
      <c r="B25" s="25"/>
      <c r="L25" s="25"/>
    </row>
    <row r="26" spans="2:12" s="1" customFormat="1" ht="12" customHeight="1">
      <c r="B26" s="25"/>
      <c r="D26" s="22" t="s">
        <v>33</v>
      </c>
      <c r="L26" s="25"/>
    </row>
    <row r="27" spans="2:12" s="7" customFormat="1" ht="16.5" customHeight="1">
      <c r="B27" s="82"/>
      <c r="E27" s="157" t="s">
        <v>1</v>
      </c>
      <c r="F27" s="157"/>
      <c r="G27" s="157"/>
      <c r="H27" s="157"/>
      <c r="L27" s="82"/>
    </row>
    <row r="28" spans="2:12" s="1" customFormat="1" ht="7" customHeight="1">
      <c r="B28" s="25"/>
      <c r="L28" s="25"/>
    </row>
    <row r="29" spans="2:12" s="1" customFormat="1" ht="7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5" customHeight="1">
      <c r="B30" s="25"/>
      <c r="D30" s="83" t="s">
        <v>34</v>
      </c>
      <c r="J30" s="59">
        <f>ROUND(J121, 2)</f>
        <v>0</v>
      </c>
      <c r="L30" s="25"/>
    </row>
    <row r="31" spans="2:12" s="1" customFormat="1" ht="7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5" customHeight="1">
      <c r="B32" s="25"/>
      <c r="F32" s="28" t="s">
        <v>36</v>
      </c>
      <c r="I32" s="28" t="s">
        <v>35</v>
      </c>
      <c r="J32" s="28" t="s">
        <v>37</v>
      </c>
      <c r="L32" s="25"/>
    </row>
    <row r="33" spans="2:12" s="1" customFormat="1" ht="14.5" customHeight="1">
      <c r="B33" s="25"/>
      <c r="D33" s="48" t="s">
        <v>38</v>
      </c>
      <c r="E33" s="22" t="s">
        <v>39</v>
      </c>
      <c r="F33" s="84">
        <f>ROUND((SUM(BE121:BE136)),  2)</f>
        <v>0</v>
      </c>
      <c r="I33" s="85">
        <v>0.21</v>
      </c>
      <c r="J33" s="84">
        <f>ROUND(((SUM(BE121:BE136))*I33),  2)</f>
        <v>0</v>
      </c>
      <c r="L33" s="25"/>
    </row>
    <row r="34" spans="2:12" s="1" customFormat="1" ht="14.5" customHeight="1">
      <c r="B34" s="25"/>
      <c r="E34" s="22" t="s">
        <v>40</v>
      </c>
      <c r="F34" s="84">
        <f>ROUND((SUM(BF121:BF136)),  2)</f>
        <v>0</v>
      </c>
      <c r="I34" s="85">
        <v>0.15</v>
      </c>
      <c r="J34" s="84">
        <f>ROUND(((SUM(BF121:BF136))*I34),  2)</f>
        <v>0</v>
      </c>
      <c r="L34" s="25"/>
    </row>
    <row r="35" spans="2:12" s="1" customFormat="1" ht="14.5" hidden="1" customHeight="1">
      <c r="B35" s="25"/>
      <c r="E35" s="22" t="s">
        <v>41</v>
      </c>
      <c r="F35" s="84">
        <f>ROUND((SUM(BG121:BG136)),  2)</f>
        <v>0</v>
      </c>
      <c r="I35" s="85">
        <v>0.21</v>
      </c>
      <c r="J35" s="84">
        <f>0</f>
        <v>0</v>
      </c>
      <c r="L35" s="25"/>
    </row>
    <row r="36" spans="2:12" s="1" customFormat="1" ht="14.5" hidden="1" customHeight="1">
      <c r="B36" s="25"/>
      <c r="E36" s="22" t="s">
        <v>42</v>
      </c>
      <c r="F36" s="84">
        <f>ROUND((SUM(BH121:BH136)),  2)</f>
        <v>0</v>
      </c>
      <c r="I36" s="85">
        <v>0.15</v>
      </c>
      <c r="J36" s="84">
        <f>0</f>
        <v>0</v>
      </c>
      <c r="L36" s="25"/>
    </row>
    <row r="37" spans="2:12" s="1" customFormat="1" ht="14.5" hidden="1" customHeight="1">
      <c r="B37" s="25"/>
      <c r="E37" s="22" t="s">
        <v>43</v>
      </c>
      <c r="F37" s="84">
        <f>ROUND((SUM(BI121:BI136)),  2)</f>
        <v>0</v>
      </c>
      <c r="I37" s="85">
        <v>0</v>
      </c>
      <c r="J37" s="84">
        <f>0</f>
        <v>0</v>
      </c>
      <c r="L37" s="25"/>
    </row>
    <row r="38" spans="2:12" s="1" customFormat="1" ht="7" customHeight="1">
      <c r="B38" s="25"/>
      <c r="L38" s="25"/>
    </row>
    <row r="39" spans="2:12" s="1" customFormat="1" ht="25.5" customHeight="1">
      <c r="B39" s="25"/>
      <c r="C39" s="86"/>
      <c r="D39" s="87" t="s">
        <v>44</v>
      </c>
      <c r="E39" s="50"/>
      <c r="F39" s="50"/>
      <c r="G39" s="88" t="s">
        <v>45</v>
      </c>
      <c r="H39" s="89" t="s">
        <v>46</v>
      </c>
      <c r="I39" s="50"/>
      <c r="J39" s="90">
        <f>SUM(J30:J37)</f>
        <v>0</v>
      </c>
      <c r="K39" s="91"/>
      <c r="L39" s="25"/>
    </row>
    <row r="40" spans="2:12" s="1" customFormat="1" ht="14.5" customHeight="1">
      <c r="B40" s="25"/>
      <c r="L40" s="25"/>
    </row>
    <row r="41" spans="2:12" ht="14.5" customHeight="1">
      <c r="B41" s="16"/>
      <c r="L41" s="16"/>
    </row>
    <row r="42" spans="2:12" ht="14.5" customHeight="1">
      <c r="B42" s="16"/>
      <c r="L42" s="16"/>
    </row>
    <row r="43" spans="2:12" ht="14.5" customHeight="1">
      <c r="B43" s="16"/>
      <c r="L43" s="16"/>
    </row>
    <row r="44" spans="2:12" ht="14.5" customHeight="1">
      <c r="B44" s="16"/>
      <c r="L44" s="16"/>
    </row>
    <row r="45" spans="2:12" ht="14.5" customHeight="1">
      <c r="B45" s="16"/>
      <c r="L45" s="16"/>
    </row>
    <row r="46" spans="2:12" ht="14.5" customHeight="1">
      <c r="B46" s="16"/>
      <c r="L46" s="16"/>
    </row>
    <row r="47" spans="2:12" ht="14.5" customHeight="1">
      <c r="B47" s="16"/>
      <c r="L47" s="16"/>
    </row>
    <row r="48" spans="2:12" ht="14.5" customHeight="1">
      <c r="B48" s="16"/>
      <c r="L48" s="16"/>
    </row>
    <row r="49" spans="2:12" ht="14.5" customHeight="1">
      <c r="B49" s="16"/>
      <c r="L49" s="16"/>
    </row>
    <row r="50" spans="2:12" s="1" customFormat="1" ht="14.5" customHeight="1">
      <c r="B50" s="25"/>
      <c r="D50" s="34" t="s">
        <v>47</v>
      </c>
      <c r="E50" s="35"/>
      <c r="F50" s="35"/>
      <c r="G50" s="34" t="s">
        <v>48</v>
      </c>
      <c r="H50" s="35"/>
      <c r="I50" s="35"/>
      <c r="J50" s="35"/>
      <c r="K50" s="35"/>
      <c r="L50" s="25"/>
    </row>
    <row r="51" spans="2:12" ht="11">
      <c r="B51" s="16"/>
      <c r="L51" s="16"/>
    </row>
    <row r="52" spans="2:12" ht="11">
      <c r="B52" s="16"/>
      <c r="L52" s="16"/>
    </row>
    <row r="53" spans="2:12" ht="11">
      <c r="B53" s="16"/>
      <c r="L53" s="16"/>
    </row>
    <row r="54" spans="2:12" ht="11">
      <c r="B54" s="16"/>
      <c r="L54" s="16"/>
    </row>
    <row r="55" spans="2:12" ht="11">
      <c r="B55" s="16"/>
      <c r="L55" s="16"/>
    </row>
    <row r="56" spans="2:12" ht="11">
      <c r="B56" s="16"/>
      <c r="L56" s="16"/>
    </row>
    <row r="57" spans="2:12" ht="11">
      <c r="B57" s="16"/>
      <c r="L57" s="16"/>
    </row>
    <row r="58" spans="2:12" ht="11">
      <c r="B58" s="16"/>
      <c r="L58" s="16"/>
    </row>
    <row r="59" spans="2:12" ht="11">
      <c r="B59" s="16"/>
      <c r="L59" s="16"/>
    </row>
    <row r="60" spans="2:12" ht="11">
      <c r="B60" s="16"/>
      <c r="L60" s="16"/>
    </row>
    <row r="61" spans="2:12" s="1" customFormat="1" ht="13">
      <c r="B61" s="25"/>
      <c r="D61" s="36" t="s">
        <v>49</v>
      </c>
      <c r="E61" s="27"/>
      <c r="F61" s="92" t="s">
        <v>50</v>
      </c>
      <c r="G61" s="36" t="s">
        <v>49</v>
      </c>
      <c r="H61" s="27"/>
      <c r="I61" s="27"/>
      <c r="J61" s="93" t="s">
        <v>50</v>
      </c>
      <c r="K61" s="27"/>
      <c r="L61" s="25"/>
    </row>
    <row r="62" spans="2:12" ht="11">
      <c r="B62" s="16"/>
      <c r="L62" s="16"/>
    </row>
    <row r="63" spans="2:12" ht="11">
      <c r="B63" s="16"/>
      <c r="L63" s="16"/>
    </row>
    <row r="64" spans="2:12" ht="11">
      <c r="B64" s="16"/>
      <c r="L64" s="16"/>
    </row>
    <row r="65" spans="2:12" s="1" customFormat="1" ht="13">
      <c r="B65" s="25"/>
      <c r="D65" s="34" t="s">
        <v>51</v>
      </c>
      <c r="E65" s="35"/>
      <c r="F65" s="35"/>
      <c r="G65" s="34" t="s">
        <v>52</v>
      </c>
      <c r="H65" s="35"/>
      <c r="I65" s="35"/>
      <c r="J65" s="35"/>
      <c r="K65" s="35"/>
      <c r="L65" s="25"/>
    </row>
    <row r="66" spans="2:12" ht="11">
      <c r="B66" s="16"/>
      <c r="L66" s="16"/>
    </row>
    <row r="67" spans="2:12" ht="11">
      <c r="B67" s="16"/>
      <c r="L67" s="16"/>
    </row>
    <row r="68" spans="2:12" ht="11">
      <c r="B68" s="16"/>
      <c r="L68" s="16"/>
    </row>
    <row r="69" spans="2:12" ht="11">
      <c r="B69" s="16"/>
      <c r="L69" s="16"/>
    </row>
    <row r="70" spans="2:12" ht="11">
      <c r="B70" s="16"/>
      <c r="L70" s="16"/>
    </row>
    <row r="71" spans="2:12" ht="11">
      <c r="B71" s="16"/>
      <c r="L71" s="16"/>
    </row>
    <row r="72" spans="2:12" ht="11">
      <c r="B72" s="16"/>
      <c r="L72" s="16"/>
    </row>
    <row r="73" spans="2:12" ht="11">
      <c r="B73" s="16"/>
      <c r="L73" s="16"/>
    </row>
    <row r="74" spans="2:12" ht="11">
      <c r="B74" s="16"/>
      <c r="L74" s="16"/>
    </row>
    <row r="75" spans="2:12" ht="11">
      <c r="B75" s="16"/>
      <c r="L75" s="16"/>
    </row>
    <row r="76" spans="2:12" s="1" customFormat="1" ht="13">
      <c r="B76" s="25"/>
      <c r="D76" s="36" t="s">
        <v>49</v>
      </c>
      <c r="E76" s="27"/>
      <c r="F76" s="92" t="s">
        <v>50</v>
      </c>
      <c r="G76" s="36" t="s">
        <v>49</v>
      </c>
      <c r="H76" s="27"/>
      <c r="I76" s="27"/>
      <c r="J76" s="93" t="s">
        <v>50</v>
      </c>
      <c r="K76" s="27"/>
      <c r="L76" s="25"/>
    </row>
    <row r="77" spans="2:12" s="1" customFormat="1" ht="14.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7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5" customHeight="1">
      <c r="B82" s="25"/>
      <c r="C82" s="17" t="s">
        <v>91</v>
      </c>
      <c r="L82" s="25"/>
    </row>
    <row r="83" spans="2:47" s="1" customFormat="1" ht="7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87" t="str">
        <f>E7</f>
        <v>NOVOSTAVBA TĚLOCVIČNY, Komenského 86, 798 21 Bedihošť</v>
      </c>
      <c r="F85" s="188"/>
      <c r="G85" s="188"/>
      <c r="H85" s="188"/>
      <c r="L85" s="25"/>
    </row>
    <row r="86" spans="2:47" s="1" customFormat="1" ht="12" customHeight="1">
      <c r="B86" s="25"/>
      <c r="C86" s="22" t="s">
        <v>89</v>
      </c>
      <c r="L86" s="25"/>
    </row>
    <row r="87" spans="2:47" s="1" customFormat="1" ht="30" customHeight="1">
      <c r="B87" s="25"/>
      <c r="E87" s="168" t="str">
        <f>E9</f>
        <v>2-Demont.stav.objekt - NOVOSTAVBA TĚLOCVIČNY, Komenského 86, 798 21 Bedihošť</v>
      </c>
      <c r="F87" s="189"/>
      <c r="G87" s="189"/>
      <c r="H87" s="189"/>
      <c r="L87" s="25"/>
    </row>
    <row r="88" spans="2:47" s="1" customFormat="1" ht="7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>Komenského 86, 798 21 Bedihošť</v>
      </c>
      <c r="I89" s="22" t="s">
        <v>20</v>
      </c>
      <c r="J89" s="45" t="str">
        <f>IF(J12="","",J12)</f>
        <v>29. 9. 2021</v>
      </c>
      <c r="L89" s="25"/>
    </row>
    <row r="90" spans="2:47" s="1" customFormat="1" ht="7" customHeight="1">
      <c r="B90" s="25"/>
      <c r="L90" s="25"/>
    </row>
    <row r="91" spans="2:47" s="1" customFormat="1" ht="25.75" customHeight="1">
      <c r="B91" s="25"/>
      <c r="C91" s="22" t="s">
        <v>22</v>
      </c>
      <c r="F91" s="20" t="str">
        <f>E15</f>
        <v>Obec Bedihošť,Prostějovská 13, 798 21 Bedihošť</v>
      </c>
      <c r="I91" s="22" t="s">
        <v>28</v>
      </c>
      <c r="J91" s="23" t="str">
        <f>E21</f>
        <v>V-PROJEKT Prostějov, v.o.s.</v>
      </c>
      <c r="L91" s="25"/>
    </row>
    <row r="92" spans="2:47" s="1" customFormat="1" ht="15.25" customHeight="1">
      <c r="B92" s="25"/>
      <c r="C92" s="22" t="s">
        <v>26</v>
      </c>
      <c r="F92" s="20" t="str">
        <f>IF(E18="","",E18)</f>
        <v xml:space="preserve"> </v>
      </c>
      <c r="I92" s="22" t="s">
        <v>31</v>
      </c>
      <c r="J92" s="23" t="str">
        <f>E24</f>
        <v>Jungmann Adam</v>
      </c>
      <c r="L92" s="25"/>
    </row>
    <row r="93" spans="2:47" s="1" customFormat="1" ht="10.25" customHeight="1">
      <c r="B93" s="25"/>
      <c r="L93" s="25"/>
    </row>
    <row r="94" spans="2:47" s="1" customFormat="1" ht="29.25" customHeight="1">
      <c r="B94" s="25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5"/>
    </row>
    <row r="95" spans="2:47" s="1" customFormat="1" ht="10.25" customHeight="1">
      <c r="B95" s="25"/>
      <c r="L95" s="25"/>
    </row>
    <row r="96" spans="2:47" s="1" customFormat="1" ht="22.75" customHeight="1">
      <c r="B96" s="25"/>
      <c r="C96" s="96" t="s">
        <v>94</v>
      </c>
      <c r="J96" s="59">
        <f>J121</f>
        <v>0</v>
      </c>
      <c r="L96" s="25"/>
      <c r="AU96" s="13" t="s">
        <v>95</v>
      </c>
    </row>
    <row r="97" spans="2:12" s="8" customFormat="1" ht="25" customHeight="1">
      <c r="B97" s="97"/>
      <c r="D97" s="98" t="s">
        <v>422</v>
      </c>
      <c r="E97" s="99"/>
      <c r="F97" s="99"/>
      <c r="G97" s="99"/>
      <c r="H97" s="99"/>
      <c r="I97" s="99"/>
      <c r="J97" s="100">
        <f>J122</f>
        <v>0</v>
      </c>
      <c r="L97" s="97"/>
    </row>
    <row r="98" spans="2:12" s="11" customFormat="1" ht="20" customHeight="1">
      <c r="B98" s="143"/>
      <c r="D98" s="144" t="s">
        <v>423</v>
      </c>
      <c r="E98" s="145"/>
      <c r="F98" s="145"/>
      <c r="G98" s="145"/>
      <c r="H98" s="145"/>
      <c r="I98" s="145"/>
      <c r="J98" s="146">
        <f>J123</f>
        <v>0</v>
      </c>
      <c r="L98" s="143"/>
    </row>
    <row r="99" spans="2:12" s="11" customFormat="1" ht="20" customHeight="1">
      <c r="B99" s="143"/>
      <c r="D99" s="144" t="s">
        <v>424</v>
      </c>
      <c r="E99" s="145"/>
      <c r="F99" s="145"/>
      <c r="G99" s="145"/>
      <c r="H99" s="145"/>
      <c r="I99" s="145"/>
      <c r="J99" s="146">
        <f>J127</f>
        <v>0</v>
      </c>
      <c r="L99" s="143"/>
    </row>
    <row r="100" spans="2:12" s="11" customFormat="1" ht="20" customHeight="1">
      <c r="B100" s="143"/>
      <c r="D100" s="144" t="s">
        <v>425</v>
      </c>
      <c r="E100" s="145"/>
      <c r="F100" s="145"/>
      <c r="G100" s="145"/>
      <c r="H100" s="145"/>
      <c r="I100" s="145"/>
      <c r="J100" s="146">
        <f>J130</f>
        <v>0</v>
      </c>
      <c r="L100" s="143"/>
    </row>
    <row r="101" spans="2:12" s="11" customFormat="1" ht="20" customHeight="1">
      <c r="B101" s="143"/>
      <c r="D101" s="144" t="s">
        <v>426</v>
      </c>
      <c r="E101" s="145"/>
      <c r="F101" s="145"/>
      <c r="G101" s="145"/>
      <c r="H101" s="145"/>
      <c r="I101" s="145"/>
      <c r="J101" s="146">
        <f>J133</f>
        <v>0</v>
      </c>
      <c r="L101" s="143"/>
    </row>
    <row r="102" spans="2:12" s="1" customFormat="1" ht="21.75" customHeight="1">
      <c r="B102" s="25"/>
      <c r="L102" s="25"/>
    </row>
    <row r="103" spans="2:12" s="1" customFormat="1" ht="7" customHeight="1"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25"/>
    </row>
    <row r="107" spans="2:12" s="1" customFormat="1" ht="7" customHeight="1"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25"/>
    </row>
    <row r="108" spans="2:12" s="1" customFormat="1" ht="25" customHeight="1">
      <c r="B108" s="25"/>
      <c r="C108" s="17" t="s">
        <v>110</v>
      </c>
      <c r="L108" s="25"/>
    </row>
    <row r="109" spans="2:12" s="1" customFormat="1" ht="7" customHeight="1">
      <c r="B109" s="25"/>
      <c r="L109" s="25"/>
    </row>
    <row r="110" spans="2:12" s="1" customFormat="1" ht="12" customHeight="1">
      <c r="B110" s="25"/>
      <c r="C110" s="22" t="s">
        <v>14</v>
      </c>
      <c r="L110" s="25"/>
    </row>
    <row r="111" spans="2:12" s="1" customFormat="1" ht="16.5" customHeight="1">
      <c r="B111" s="25"/>
      <c r="E111" s="187" t="str">
        <f>E7</f>
        <v>NOVOSTAVBA TĚLOCVIČNY, Komenského 86, 798 21 Bedihošť</v>
      </c>
      <c r="F111" s="188"/>
      <c r="G111" s="188"/>
      <c r="H111" s="188"/>
      <c r="L111" s="25"/>
    </row>
    <row r="112" spans="2:12" s="1" customFormat="1" ht="12" customHeight="1">
      <c r="B112" s="25"/>
      <c r="C112" s="22" t="s">
        <v>89</v>
      </c>
      <c r="L112" s="25"/>
    </row>
    <row r="113" spans="2:65" s="1" customFormat="1" ht="30" customHeight="1">
      <c r="B113" s="25"/>
      <c r="E113" s="168" t="str">
        <f>E9</f>
        <v>2-Demont.stav.objekt - NOVOSTAVBA TĚLOCVIČNY, Komenského 86, 798 21 Bedihošť</v>
      </c>
      <c r="F113" s="189"/>
      <c r="G113" s="189"/>
      <c r="H113" s="189"/>
      <c r="L113" s="25"/>
    </row>
    <row r="114" spans="2:65" s="1" customFormat="1" ht="7" customHeight="1">
      <c r="B114" s="25"/>
      <c r="L114" s="25"/>
    </row>
    <row r="115" spans="2:65" s="1" customFormat="1" ht="12" customHeight="1">
      <c r="B115" s="25"/>
      <c r="C115" s="22" t="s">
        <v>18</v>
      </c>
      <c r="F115" s="20" t="str">
        <f>F12</f>
        <v>Komenského 86, 798 21 Bedihošť</v>
      </c>
      <c r="I115" s="22" t="s">
        <v>20</v>
      </c>
      <c r="J115" s="45" t="str">
        <f>IF(J12="","",J12)</f>
        <v>29. 9. 2021</v>
      </c>
      <c r="L115" s="25"/>
    </row>
    <row r="116" spans="2:65" s="1" customFormat="1" ht="7" customHeight="1">
      <c r="B116" s="25"/>
      <c r="L116" s="25"/>
    </row>
    <row r="117" spans="2:65" s="1" customFormat="1" ht="25.75" customHeight="1">
      <c r="B117" s="25"/>
      <c r="C117" s="22" t="s">
        <v>22</v>
      </c>
      <c r="F117" s="20" t="str">
        <f>E15</f>
        <v>Obec Bedihošť,Prostějovská 13, 798 21 Bedihošť</v>
      </c>
      <c r="I117" s="22" t="s">
        <v>28</v>
      </c>
      <c r="J117" s="23" t="str">
        <f>E21</f>
        <v>V-PROJEKT Prostějov, v.o.s.</v>
      </c>
      <c r="L117" s="25"/>
    </row>
    <row r="118" spans="2:65" s="1" customFormat="1" ht="15.25" customHeight="1">
      <c r="B118" s="25"/>
      <c r="C118" s="22" t="s">
        <v>26</v>
      </c>
      <c r="F118" s="20" t="str">
        <f>IF(E18="","",E18)</f>
        <v xml:space="preserve"> </v>
      </c>
      <c r="I118" s="22" t="s">
        <v>31</v>
      </c>
      <c r="J118" s="23" t="str">
        <f>E24</f>
        <v>Jungmann Adam</v>
      </c>
      <c r="L118" s="25"/>
    </row>
    <row r="119" spans="2:65" s="1" customFormat="1" ht="10.25" customHeight="1">
      <c r="B119" s="25"/>
      <c r="L119" s="25"/>
    </row>
    <row r="120" spans="2:65" s="9" customFormat="1" ht="29.25" customHeight="1">
      <c r="B120" s="101"/>
      <c r="C120" s="102" t="s">
        <v>111</v>
      </c>
      <c r="D120" s="103" t="s">
        <v>59</v>
      </c>
      <c r="E120" s="103" t="s">
        <v>55</v>
      </c>
      <c r="F120" s="103" t="s">
        <v>56</v>
      </c>
      <c r="G120" s="103" t="s">
        <v>112</v>
      </c>
      <c r="H120" s="103" t="s">
        <v>113</v>
      </c>
      <c r="I120" s="103" t="s">
        <v>114</v>
      </c>
      <c r="J120" s="103" t="s">
        <v>93</v>
      </c>
      <c r="K120" s="104" t="s">
        <v>115</v>
      </c>
      <c r="L120" s="101"/>
      <c r="M120" s="52" t="s">
        <v>1</v>
      </c>
      <c r="N120" s="53" t="s">
        <v>38</v>
      </c>
      <c r="O120" s="53" t="s">
        <v>116</v>
      </c>
      <c r="P120" s="53" t="s">
        <v>117</v>
      </c>
      <c r="Q120" s="53" t="s">
        <v>118</v>
      </c>
      <c r="R120" s="53" t="s">
        <v>119</v>
      </c>
      <c r="S120" s="53" t="s">
        <v>120</v>
      </c>
      <c r="T120" s="54" t="s">
        <v>121</v>
      </c>
    </row>
    <row r="121" spans="2:65" s="1" customFormat="1" ht="22.75" customHeight="1">
      <c r="B121" s="25"/>
      <c r="C121" s="57" t="s">
        <v>122</v>
      </c>
      <c r="J121" s="105">
        <f>BK121</f>
        <v>0</v>
      </c>
      <c r="L121" s="25"/>
      <c r="M121" s="55"/>
      <c r="N121" s="46"/>
      <c r="O121" s="46"/>
      <c r="P121" s="106">
        <f>P122</f>
        <v>3.2808109999999999</v>
      </c>
      <c r="Q121" s="46"/>
      <c r="R121" s="106">
        <f>R122</f>
        <v>1.16E-3</v>
      </c>
      <c r="S121" s="46"/>
      <c r="T121" s="107">
        <f>T122</f>
        <v>0.12326000000000001</v>
      </c>
      <c r="AT121" s="13" t="s">
        <v>73</v>
      </c>
      <c r="AU121" s="13" t="s">
        <v>95</v>
      </c>
      <c r="BK121" s="108">
        <f>BK122</f>
        <v>0</v>
      </c>
    </row>
    <row r="122" spans="2:65" s="10" customFormat="1" ht="26" customHeight="1">
      <c r="B122" s="109"/>
      <c r="D122" s="110" t="s">
        <v>73</v>
      </c>
      <c r="E122" s="111" t="s">
        <v>427</v>
      </c>
      <c r="F122" s="111" t="s">
        <v>428</v>
      </c>
      <c r="J122" s="112">
        <f>BK122</f>
        <v>0</v>
      </c>
      <c r="L122" s="109"/>
      <c r="M122" s="113"/>
      <c r="P122" s="114">
        <f>P123+P127+P130+P133</f>
        <v>3.2808109999999999</v>
      </c>
      <c r="R122" s="114">
        <f>R123+R127+R130+R133</f>
        <v>1.16E-3</v>
      </c>
      <c r="T122" s="115">
        <f>T123+T127+T130+T133</f>
        <v>0.12326000000000001</v>
      </c>
      <c r="AR122" s="110" t="s">
        <v>83</v>
      </c>
      <c r="AT122" s="116" t="s">
        <v>73</v>
      </c>
      <c r="AU122" s="116" t="s">
        <v>74</v>
      </c>
      <c r="AY122" s="110" t="s">
        <v>125</v>
      </c>
      <c r="BK122" s="117">
        <f>BK123+BK127+BK130+BK133</f>
        <v>0</v>
      </c>
    </row>
    <row r="123" spans="2:65" s="10" customFormat="1" ht="22.75" customHeight="1">
      <c r="B123" s="109"/>
      <c r="D123" s="110" t="s">
        <v>73</v>
      </c>
      <c r="E123" s="147" t="s">
        <v>429</v>
      </c>
      <c r="F123" s="147" t="s">
        <v>430</v>
      </c>
      <c r="J123" s="148">
        <f>BK123</f>
        <v>0</v>
      </c>
      <c r="L123" s="109"/>
      <c r="M123" s="113"/>
      <c r="P123" s="114">
        <f>SUM(P124:P126)</f>
        <v>1.9245359999999998</v>
      </c>
      <c r="R123" s="114">
        <f>SUM(R124:R126)</f>
        <v>6.4000000000000005E-4</v>
      </c>
      <c r="T123" s="115">
        <f>SUM(T124:T126)</f>
        <v>7.1600000000000011E-2</v>
      </c>
      <c r="AR123" s="110" t="s">
        <v>83</v>
      </c>
      <c r="AT123" s="116" t="s">
        <v>73</v>
      </c>
      <c r="AU123" s="116" t="s">
        <v>81</v>
      </c>
      <c r="AY123" s="110" t="s">
        <v>125</v>
      </c>
      <c r="BK123" s="117">
        <f>SUM(BK124:BK126)</f>
        <v>0</v>
      </c>
    </row>
    <row r="124" spans="2:65" s="1" customFormat="1" ht="21.75" customHeight="1">
      <c r="B124" s="25"/>
      <c r="C124" s="118" t="s">
        <v>131</v>
      </c>
      <c r="D124" s="118" t="s">
        <v>126</v>
      </c>
      <c r="E124" s="119" t="s">
        <v>431</v>
      </c>
      <c r="F124" s="120" t="s">
        <v>432</v>
      </c>
      <c r="G124" s="121" t="s">
        <v>183</v>
      </c>
      <c r="H124" s="122">
        <v>14</v>
      </c>
      <c r="I124" s="190"/>
      <c r="J124" s="123">
        <f>ROUND(I124*H124,2)</f>
        <v>0</v>
      </c>
      <c r="K124" s="120" t="s">
        <v>130</v>
      </c>
      <c r="L124" s="25"/>
      <c r="M124" s="124" t="s">
        <v>1</v>
      </c>
      <c r="N124" s="125" t="s">
        <v>39</v>
      </c>
      <c r="O124" s="126">
        <v>5.0999999999999997E-2</v>
      </c>
      <c r="P124" s="126">
        <f>O124*H124</f>
        <v>0.71399999999999997</v>
      </c>
      <c r="Q124" s="126">
        <v>2.0000000000000002E-5</v>
      </c>
      <c r="R124" s="126">
        <f>Q124*H124</f>
        <v>2.8000000000000003E-4</v>
      </c>
      <c r="S124" s="126">
        <v>1E-3</v>
      </c>
      <c r="T124" s="127">
        <f>S124*H124</f>
        <v>1.4E-2</v>
      </c>
      <c r="AR124" s="128" t="s">
        <v>194</v>
      </c>
      <c r="AT124" s="128" t="s">
        <v>126</v>
      </c>
      <c r="AU124" s="128" t="s">
        <v>83</v>
      </c>
      <c r="AY124" s="13" t="s">
        <v>125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3" t="s">
        <v>81</v>
      </c>
      <c r="BK124" s="129">
        <f>ROUND(I124*H124,2)</f>
        <v>0</v>
      </c>
      <c r="BL124" s="13" t="s">
        <v>194</v>
      </c>
      <c r="BM124" s="128" t="s">
        <v>433</v>
      </c>
    </row>
    <row r="125" spans="2:65" s="1" customFormat="1" ht="21.75" customHeight="1">
      <c r="B125" s="25"/>
      <c r="C125" s="118" t="s">
        <v>143</v>
      </c>
      <c r="D125" s="118" t="s">
        <v>126</v>
      </c>
      <c r="E125" s="119" t="s">
        <v>434</v>
      </c>
      <c r="F125" s="120" t="s">
        <v>435</v>
      </c>
      <c r="G125" s="121" t="s">
        <v>183</v>
      </c>
      <c r="H125" s="122">
        <v>18</v>
      </c>
      <c r="I125" s="190"/>
      <c r="J125" s="123">
        <f>ROUND(I125*H125,2)</f>
        <v>0</v>
      </c>
      <c r="K125" s="120" t="s">
        <v>130</v>
      </c>
      <c r="L125" s="25"/>
      <c r="M125" s="124" t="s">
        <v>1</v>
      </c>
      <c r="N125" s="125" t="s">
        <v>39</v>
      </c>
      <c r="O125" s="126">
        <v>5.2999999999999999E-2</v>
      </c>
      <c r="P125" s="126">
        <f>O125*H125</f>
        <v>0.95399999999999996</v>
      </c>
      <c r="Q125" s="126">
        <v>2.0000000000000002E-5</v>
      </c>
      <c r="R125" s="126">
        <f>Q125*H125</f>
        <v>3.6000000000000002E-4</v>
      </c>
      <c r="S125" s="126">
        <v>3.2000000000000002E-3</v>
      </c>
      <c r="T125" s="127">
        <f>S125*H125</f>
        <v>5.7600000000000005E-2</v>
      </c>
      <c r="AR125" s="128" t="s">
        <v>194</v>
      </c>
      <c r="AT125" s="128" t="s">
        <v>126</v>
      </c>
      <c r="AU125" s="128" t="s">
        <v>83</v>
      </c>
      <c r="AY125" s="13" t="s">
        <v>125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3" t="s">
        <v>81</v>
      </c>
      <c r="BK125" s="129">
        <f>ROUND(I125*H125,2)</f>
        <v>0</v>
      </c>
      <c r="BL125" s="13" t="s">
        <v>194</v>
      </c>
      <c r="BM125" s="128" t="s">
        <v>436</v>
      </c>
    </row>
    <row r="126" spans="2:65" s="1" customFormat="1" ht="24.25" customHeight="1">
      <c r="B126" s="25"/>
      <c r="C126" s="118" t="s">
        <v>180</v>
      </c>
      <c r="D126" s="118" t="s">
        <v>126</v>
      </c>
      <c r="E126" s="119" t="s">
        <v>437</v>
      </c>
      <c r="F126" s="120" t="s">
        <v>438</v>
      </c>
      <c r="G126" s="121" t="s">
        <v>238</v>
      </c>
      <c r="H126" s="122">
        <v>7.1999999999999995E-2</v>
      </c>
      <c r="I126" s="190"/>
      <c r="J126" s="123">
        <f>ROUND(I126*H126,2)</f>
        <v>0</v>
      </c>
      <c r="K126" s="120" t="s">
        <v>130</v>
      </c>
      <c r="L126" s="25"/>
      <c r="M126" s="124" t="s">
        <v>1</v>
      </c>
      <c r="N126" s="125" t="s">
        <v>39</v>
      </c>
      <c r="O126" s="126">
        <v>3.5630000000000002</v>
      </c>
      <c r="P126" s="126">
        <f>O126*H126</f>
        <v>0.25653599999999999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194</v>
      </c>
      <c r="AT126" s="128" t="s">
        <v>126</v>
      </c>
      <c r="AU126" s="128" t="s">
        <v>83</v>
      </c>
      <c r="AY126" s="13" t="s">
        <v>125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3" t="s">
        <v>81</v>
      </c>
      <c r="BK126" s="129">
        <f>ROUND(I126*H126,2)</f>
        <v>0</v>
      </c>
      <c r="BL126" s="13" t="s">
        <v>194</v>
      </c>
      <c r="BM126" s="128" t="s">
        <v>439</v>
      </c>
    </row>
    <row r="127" spans="2:65" s="10" customFormat="1" ht="22.75" customHeight="1">
      <c r="B127" s="109"/>
      <c r="D127" s="110" t="s">
        <v>73</v>
      </c>
      <c r="E127" s="147" t="s">
        <v>303</v>
      </c>
      <c r="F127" s="147" t="s">
        <v>304</v>
      </c>
      <c r="J127" s="148">
        <f>BK127</f>
        <v>0</v>
      </c>
      <c r="L127" s="109"/>
      <c r="M127" s="113"/>
      <c r="P127" s="114">
        <f>SUM(P128:P129)</f>
        <v>0.66657500000000003</v>
      </c>
      <c r="R127" s="114">
        <f>SUM(R128:R129)</f>
        <v>3.6000000000000002E-4</v>
      </c>
      <c r="T127" s="115">
        <f>SUM(T128:T129)</f>
        <v>1.8E-3</v>
      </c>
      <c r="AR127" s="110" t="s">
        <v>83</v>
      </c>
      <c r="AT127" s="116" t="s">
        <v>73</v>
      </c>
      <c r="AU127" s="116" t="s">
        <v>81</v>
      </c>
      <c r="AY127" s="110" t="s">
        <v>125</v>
      </c>
      <c r="BK127" s="117">
        <f>SUM(BK128:BK129)</f>
        <v>0</v>
      </c>
    </row>
    <row r="128" spans="2:65" s="1" customFormat="1" ht="21.75" customHeight="1">
      <c r="B128" s="25"/>
      <c r="C128" s="118" t="s">
        <v>163</v>
      </c>
      <c r="D128" s="118" t="s">
        <v>126</v>
      </c>
      <c r="E128" s="119" t="s">
        <v>440</v>
      </c>
      <c r="F128" s="120" t="s">
        <v>441</v>
      </c>
      <c r="G128" s="121" t="s">
        <v>178</v>
      </c>
      <c r="H128" s="122">
        <v>4</v>
      </c>
      <c r="I128" s="190"/>
      <c r="J128" s="123">
        <f>ROUND(I128*H128,2)</f>
        <v>0</v>
      </c>
      <c r="K128" s="120" t="s">
        <v>130</v>
      </c>
      <c r="L128" s="25"/>
      <c r="M128" s="124" t="s">
        <v>1</v>
      </c>
      <c r="N128" s="125" t="s">
        <v>39</v>
      </c>
      <c r="O128" s="126">
        <v>0.16600000000000001</v>
      </c>
      <c r="P128" s="126">
        <f>O128*H128</f>
        <v>0.66400000000000003</v>
      </c>
      <c r="Q128" s="126">
        <v>9.0000000000000006E-5</v>
      </c>
      <c r="R128" s="126">
        <f>Q128*H128</f>
        <v>3.6000000000000002E-4</v>
      </c>
      <c r="S128" s="126">
        <v>4.4999999999999999E-4</v>
      </c>
      <c r="T128" s="127">
        <f>S128*H128</f>
        <v>1.8E-3</v>
      </c>
      <c r="AR128" s="128" t="s">
        <v>194</v>
      </c>
      <c r="AT128" s="128" t="s">
        <v>126</v>
      </c>
      <c r="AU128" s="128" t="s">
        <v>83</v>
      </c>
      <c r="AY128" s="13" t="s">
        <v>125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3" t="s">
        <v>81</v>
      </c>
      <c r="BK128" s="129">
        <f>ROUND(I128*H128,2)</f>
        <v>0</v>
      </c>
      <c r="BL128" s="13" t="s">
        <v>194</v>
      </c>
      <c r="BM128" s="128" t="s">
        <v>442</v>
      </c>
    </row>
    <row r="129" spans="2:65" s="1" customFormat="1" ht="24.25" customHeight="1">
      <c r="B129" s="25"/>
      <c r="C129" s="118" t="s">
        <v>175</v>
      </c>
      <c r="D129" s="118" t="s">
        <v>126</v>
      </c>
      <c r="E129" s="119" t="s">
        <v>443</v>
      </c>
      <c r="F129" s="120" t="s">
        <v>444</v>
      </c>
      <c r="G129" s="121" t="s">
        <v>238</v>
      </c>
      <c r="H129" s="122">
        <v>1E-3</v>
      </c>
      <c r="I129" s="190"/>
      <c r="J129" s="123">
        <f>ROUND(I129*H129,2)</f>
        <v>0</v>
      </c>
      <c r="K129" s="120" t="s">
        <v>130</v>
      </c>
      <c r="L129" s="25"/>
      <c r="M129" s="124" t="s">
        <v>1</v>
      </c>
      <c r="N129" s="125" t="s">
        <v>39</v>
      </c>
      <c r="O129" s="126">
        <v>2.5750000000000002</v>
      </c>
      <c r="P129" s="126">
        <f>O129*H129</f>
        <v>2.575E-3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194</v>
      </c>
      <c r="AT129" s="128" t="s">
        <v>126</v>
      </c>
      <c r="AU129" s="128" t="s">
        <v>83</v>
      </c>
      <c r="AY129" s="13" t="s">
        <v>125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3" t="s">
        <v>81</v>
      </c>
      <c r="BK129" s="129">
        <f>ROUND(I129*H129,2)</f>
        <v>0</v>
      </c>
      <c r="BL129" s="13" t="s">
        <v>194</v>
      </c>
      <c r="BM129" s="128" t="s">
        <v>445</v>
      </c>
    </row>
    <row r="130" spans="2:65" s="10" customFormat="1" ht="22.75" customHeight="1">
      <c r="B130" s="109"/>
      <c r="D130" s="110" t="s">
        <v>73</v>
      </c>
      <c r="E130" s="147" t="s">
        <v>446</v>
      </c>
      <c r="F130" s="147" t="s">
        <v>447</v>
      </c>
      <c r="J130" s="148">
        <f>BK130</f>
        <v>0</v>
      </c>
      <c r="L130" s="109"/>
      <c r="M130" s="113"/>
      <c r="P130" s="114">
        <f>SUM(P131:P132)</f>
        <v>0.68969999999999998</v>
      </c>
      <c r="R130" s="114">
        <f>SUM(R131:R132)</f>
        <v>1.6000000000000001E-4</v>
      </c>
      <c r="T130" s="115">
        <f>SUM(T131:T132)</f>
        <v>4.9860000000000002E-2</v>
      </c>
      <c r="AR130" s="110" t="s">
        <v>83</v>
      </c>
      <c r="AT130" s="116" t="s">
        <v>73</v>
      </c>
      <c r="AU130" s="116" t="s">
        <v>81</v>
      </c>
      <c r="AY130" s="110" t="s">
        <v>125</v>
      </c>
      <c r="BK130" s="117">
        <f>SUM(BK131:BK132)</f>
        <v>0</v>
      </c>
    </row>
    <row r="131" spans="2:65" s="1" customFormat="1" ht="24.25" customHeight="1">
      <c r="B131" s="25"/>
      <c r="C131" s="118" t="s">
        <v>81</v>
      </c>
      <c r="D131" s="118" t="s">
        <v>126</v>
      </c>
      <c r="E131" s="119" t="s">
        <v>448</v>
      </c>
      <c r="F131" s="120" t="s">
        <v>449</v>
      </c>
      <c r="G131" s="121" t="s">
        <v>178</v>
      </c>
      <c r="H131" s="122">
        <v>2</v>
      </c>
      <c r="I131" s="190"/>
      <c r="J131" s="123">
        <f>ROUND(I131*H131,2)</f>
        <v>0</v>
      </c>
      <c r="K131" s="120" t="s">
        <v>130</v>
      </c>
      <c r="L131" s="25"/>
      <c r="M131" s="124" t="s">
        <v>1</v>
      </c>
      <c r="N131" s="125" t="s">
        <v>39</v>
      </c>
      <c r="O131" s="126">
        <v>0.26800000000000002</v>
      </c>
      <c r="P131" s="126">
        <f>O131*H131</f>
        <v>0.53600000000000003</v>
      </c>
      <c r="Q131" s="126">
        <v>8.0000000000000007E-5</v>
      </c>
      <c r="R131" s="126">
        <f>Q131*H131</f>
        <v>1.6000000000000001E-4</v>
      </c>
      <c r="S131" s="126">
        <v>2.4930000000000001E-2</v>
      </c>
      <c r="T131" s="127">
        <f>S131*H131</f>
        <v>4.9860000000000002E-2</v>
      </c>
      <c r="AR131" s="128" t="s">
        <v>194</v>
      </c>
      <c r="AT131" s="128" t="s">
        <v>126</v>
      </c>
      <c r="AU131" s="128" t="s">
        <v>83</v>
      </c>
      <c r="AY131" s="13" t="s">
        <v>125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3" t="s">
        <v>81</v>
      </c>
      <c r="BK131" s="129">
        <f>ROUND(I131*H131,2)</f>
        <v>0</v>
      </c>
      <c r="BL131" s="13" t="s">
        <v>194</v>
      </c>
      <c r="BM131" s="128" t="s">
        <v>450</v>
      </c>
    </row>
    <row r="132" spans="2:65" s="1" customFormat="1" ht="24.25" customHeight="1">
      <c r="B132" s="25"/>
      <c r="C132" s="118" t="s">
        <v>169</v>
      </c>
      <c r="D132" s="118" t="s">
        <v>126</v>
      </c>
      <c r="E132" s="119" t="s">
        <v>451</v>
      </c>
      <c r="F132" s="120" t="s">
        <v>452</v>
      </c>
      <c r="G132" s="121" t="s">
        <v>238</v>
      </c>
      <c r="H132" s="122">
        <v>0.05</v>
      </c>
      <c r="I132" s="190"/>
      <c r="J132" s="123">
        <f>ROUND(I132*H132,2)</f>
        <v>0</v>
      </c>
      <c r="K132" s="120" t="s">
        <v>130</v>
      </c>
      <c r="L132" s="25"/>
      <c r="M132" s="124" t="s">
        <v>1</v>
      </c>
      <c r="N132" s="125" t="s">
        <v>39</v>
      </c>
      <c r="O132" s="126">
        <v>3.0739999999999998</v>
      </c>
      <c r="P132" s="126">
        <f>O132*H132</f>
        <v>0.1537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194</v>
      </c>
      <c r="AT132" s="128" t="s">
        <v>126</v>
      </c>
      <c r="AU132" s="128" t="s">
        <v>83</v>
      </c>
      <c r="AY132" s="13" t="s">
        <v>125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3" t="s">
        <v>81</v>
      </c>
      <c r="BK132" s="129">
        <f>ROUND(I132*H132,2)</f>
        <v>0</v>
      </c>
      <c r="BL132" s="13" t="s">
        <v>194</v>
      </c>
      <c r="BM132" s="128" t="s">
        <v>453</v>
      </c>
    </row>
    <row r="133" spans="2:65" s="10" customFormat="1" ht="22.75" customHeight="1">
      <c r="B133" s="109"/>
      <c r="D133" s="110" t="s">
        <v>73</v>
      </c>
      <c r="E133" s="147" t="s">
        <v>454</v>
      </c>
      <c r="F133" s="147" t="s">
        <v>455</v>
      </c>
      <c r="J133" s="148">
        <f>BK133</f>
        <v>0</v>
      </c>
      <c r="L133" s="109"/>
      <c r="M133" s="113"/>
      <c r="P133" s="114">
        <f>SUM(P134:P136)</f>
        <v>0</v>
      </c>
      <c r="R133" s="114">
        <f>SUM(R134:R136)</f>
        <v>0</v>
      </c>
      <c r="T133" s="115">
        <f>SUM(T134:T136)</f>
        <v>0</v>
      </c>
      <c r="AR133" s="110" t="s">
        <v>81</v>
      </c>
      <c r="AT133" s="116" t="s">
        <v>73</v>
      </c>
      <c r="AU133" s="116" t="s">
        <v>81</v>
      </c>
      <c r="AY133" s="110" t="s">
        <v>125</v>
      </c>
      <c r="BK133" s="117">
        <f>SUM(BK134:BK136)</f>
        <v>0</v>
      </c>
    </row>
    <row r="134" spans="2:65" s="1" customFormat="1" ht="24.25" customHeight="1">
      <c r="B134" s="25"/>
      <c r="C134" s="118" t="s">
        <v>155</v>
      </c>
      <c r="D134" s="118" t="s">
        <v>126</v>
      </c>
      <c r="E134" s="119" t="s">
        <v>456</v>
      </c>
      <c r="F134" s="120" t="s">
        <v>457</v>
      </c>
      <c r="G134" s="121" t="s">
        <v>458</v>
      </c>
      <c r="H134" s="122">
        <v>1.123</v>
      </c>
      <c r="I134" s="190"/>
      <c r="J134" s="123">
        <f>ROUND(I134*H134,2)</f>
        <v>0</v>
      </c>
      <c r="K134" s="120" t="s">
        <v>1</v>
      </c>
      <c r="L134" s="25"/>
      <c r="M134" s="124" t="s">
        <v>1</v>
      </c>
      <c r="N134" s="125" t="s">
        <v>39</v>
      </c>
      <c r="O134" s="126">
        <v>0</v>
      </c>
      <c r="P134" s="126">
        <f>O134*H134</f>
        <v>0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131</v>
      </c>
      <c r="AT134" s="128" t="s">
        <v>126</v>
      </c>
      <c r="AU134" s="128" t="s">
        <v>83</v>
      </c>
      <c r="AY134" s="13" t="s">
        <v>125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3" t="s">
        <v>81</v>
      </c>
      <c r="BK134" s="129">
        <f>ROUND(I134*H134,2)</f>
        <v>0</v>
      </c>
      <c r="BL134" s="13" t="s">
        <v>131</v>
      </c>
      <c r="BM134" s="128" t="s">
        <v>459</v>
      </c>
    </row>
    <row r="135" spans="2:65" s="1" customFormat="1" ht="36">
      <c r="B135" s="25"/>
      <c r="D135" s="149" t="s">
        <v>460</v>
      </c>
      <c r="F135" s="150" t="s">
        <v>461</v>
      </c>
      <c r="L135" s="25"/>
      <c r="M135" s="151"/>
      <c r="T135" s="49"/>
      <c r="AT135" s="13" t="s">
        <v>460</v>
      </c>
      <c r="AU135" s="13" t="s">
        <v>83</v>
      </c>
    </row>
    <row r="136" spans="2:65" s="1" customFormat="1" ht="16.5" customHeight="1">
      <c r="B136" s="25"/>
      <c r="C136" s="118" t="s">
        <v>159</v>
      </c>
      <c r="D136" s="118" t="s">
        <v>126</v>
      </c>
      <c r="E136" s="119" t="s">
        <v>462</v>
      </c>
      <c r="F136" s="120" t="s">
        <v>463</v>
      </c>
      <c r="G136" s="121" t="s">
        <v>464</v>
      </c>
      <c r="H136" s="122">
        <v>5</v>
      </c>
      <c r="I136" s="190"/>
      <c r="J136" s="123">
        <f>ROUND(I136*H136,2)</f>
        <v>0</v>
      </c>
      <c r="K136" s="120" t="s">
        <v>1</v>
      </c>
      <c r="L136" s="25"/>
      <c r="M136" s="152" t="s">
        <v>1</v>
      </c>
      <c r="N136" s="153" t="s">
        <v>39</v>
      </c>
      <c r="O136" s="141">
        <v>0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28" t="s">
        <v>131</v>
      </c>
      <c r="AT136" s="128" t="s">
        <v>126</v>
      </c>
      <c r="AU136" s="128" t="s">
        <v>83</v>
      </c>
      <c r="AY136" s="13" t="s">
        <v>125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3" t="s">
        <v>81</v>
      </c>
      <c r="BK136" s="129">
        <f>ROUND(I136*H136,2)</f>
        <v>0</v>
      </c>
      <c r="BL136" s="13" t="s">
        <v>131</v>
      </c>
      <c r="BM136" s="128" t="s">
        <v>465</v>
      </c>
    </row>
    <row r="137" spans="2:65" s="1" customFormat="1" ht="7" customHeight="1">
      <c r="B137" s="37"/>
      <c r="C137" s="38"/>
      <c r="D137" s="38"/>
      <c r="E137" s="38"/>
      <c r="F137" s="38"/>
      <c r="G137" s="38"/>
      <c r="H137" s="38"/>
      <c r="I137" s="38"/>
      <c r="J137" s="38"/>
      <c r="K137" s="38"/>
      <c r="L137" s="25"/>
    </row>
  </sheetData>
  <sheetProtection algorithmName="SHA-512" hashValue="bEmdB5RF+BCURwGfgZ3Wk5W9SZw2Z3Pc/w024NqTiSd1K32eK1ihcWsHOCw10SD1Q8yGYfkWRtpwh8ueZhehOQ==" saltValue="PJvGYcVREZ3Pr8NTpv1QTw==" spinCount="100000" sheet="1" objects="1" scenarios="1"/>
  <autoFilter ref="C120:K136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BM145"/>
  <sheetViews>
    <sheetView showGridLines="0" tabSelected="1" topLeftCell="A110" workbookViewId="0">
      <selection activeCell="V128" sqref="V128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1" spans="2:46" ht="11"/>
    <row r="2" spans="2:46" ht="37" customHeight="1"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3" t="s">
        <v>87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5" customHeight="1">
      <c r="B4" s="16"/>
      <c r="D4" s="17" t="s">
        <v>88</v>
      </c>
      <c r="L4" s="16"/>
      <c r="M4" s="81" t="s">
        <v>10</v>
      </c>
      <c r="AT4" s="13" t="s">
        <v>4</v>
      </c>
    </row>
    <row r="5" spans="2:46" ht="7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87" t="str">
        <f>'Rekapitulace stavby'!K6</f>
        <v>NOVOSTAVBA TĚLOCVIČNY, Komenského 86, 798 21 Bedihošť</v>
      </c>
      <c r="F7" s="188"/>
      <c r="G7" s="188"/>
      <c r="H7" s="188"/>
      <c r="L7" s="16"/>
    </row>
    <row r="8" spans="2:46" s="1" customFormat="1" ht="12" customHeight="1">
      <c r="B8" s="25"/>
      <c r="D8" s="22" t="s">
        <v>89</v>
      </c>
      <c r="L8" s="25"/>
    </row>
    <row r="9" spans="2:46" s="1" customFormat="1" ht="30" customHeight="1">
      <c r="B9" s="25"/>
      <c r="E9" s="168" t="s">
        <v>466</v>
      </c>
      <c r="F9" s="189"/>
      <c r="G9" s="189"/>
      <c r="H9" s="189"/>
      <c r="L9" s="25"/>
    </row>
    <row r="10" spans="2:46" s="1" customFormat="1" ht="1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29. 9. 2021</v>
      </c>
      <c r="L12" s="25"/>
    </row>
    <row r="13" spans="2:46" s="1" customFormat="1" ht="10.75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">
        <v>1</v>
      </c>
      <c r="L14" s="25"/>
    </row>
    <row r="15" spans="2:46" s="1" customFormat="1" ht="18" customHeight="1">
      <c r="B15" s="25"/>
      <c r="E15" s="20" t="s">
        <v>24</v>
      </c>
      <c r="I15" s="22" t="s">
        <v>25</v>
      </c>
      <c r="J15" s="20" t="s">
        <v>1</v>
      </c>
      <c r="L15" s="25"/>
    </row>
    <row r="16" spans="2:46" s="1" customFormat="1" ht="7" customHeight="1">
      <c r="B16" s="25"/>
      <c r="L16" s="25"/>
    </row>
    <row r="17" spans="2:12" s="1" customFormat="1" ht="12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54" t="str">
        <f>'Rekapitulace stavby'!E14</f>
        <v xml:space="preserve"> </v>
      </c>
      <c r="F18" s="154"/>
      <c r="G18" s="154"/>
      <c r="H18" s="154"/>
      <c r="I18" s="22" t="s">
        <v>25</v>
      </c>
      <c r="J18" s="20" t="str">
        <f>'Rekapitulace stavby'!AN14</f>
        <v/>
      </c>
      <c r="L18" s="25"/>
    </row>
    <row r="19" spans="2:12" s="1" customFormat="1" ht="7" customHeight="1">
      <c r="B19" s="25"/>
      <c r="L19" s="25"/>
    </row>
    <row r="20" spans="2:12" s="1" customFormat="1" ht="12" customHeight="1">
      <c r="B20" s="25"/>
      <c r="D20" s="22" t="s">
        <v>28</v>
      </c>
      <c r="I20" s="22" t="s">
        <v>23</v>
      </c>
      <c r="J20" s="20" t="s">
        <v>1</v>
      </c>
      <c r="L20" s="25"/>
    </row>
    <row r="21" spans="2:12" s="1" customFormat="1" ht="18" customHeight="1">
      <c r="B21" s="25"/>
      <c r="E21" s="20" t="s">
        <v>29</v>
      </c>
      <c r="I21" s="22" t="s">
        <v>25</v>
      </c>
      <c r="J21" s="20" t="s">
        <v>1</v>
      </c>
      <c r="L21" s="25"/>
    </row>
    <row r="22" spans="2:12" s="1" customFormat="1" ht="7" customHeight="1">
      <c r="B22" s="25"/>
      <c r="L22" s="25"/>
    </row>
    <row r="23" spans="2:12" s="1" customFormat="1" ht="12" customHeight="1">
      <c r="B23" s="25"/>
      <c r="D23" s="22" t="s">
        <v>31</v>
      </c>
      <c r="I23" s="22" t="s">
        <v>23</v>
      </c>
      <c r="J23" s="20" t="s">
        <v>1</v>
      </c>
      <c r="L23" s="25"/>
    </row>
    <row r="24" spans="2:12" s="1" customFormat="1" ht="18" customHeight="1">
      <c r="B24" s="25"/>
      <c r="E24" s="20" t="s">
        <v>32</v>
      </c>
      <c r="I24" s="22" t="s">
        <v>25</v>
      </c>
      <c r="J24" s="20" t="s">
        <v>1</v>
      </c>
      <c r="L24" s="25"/>
    </row>
    <row r="25" spans="2:12" s="1" customFormat="1" ht="7" customHeight="1">
      <c r="B25" s="25"/>
      <c r="L25" s="25"/>
    </row>
    <row r="26" spans="2:12" s="1" customFormat="1" ht="12" customHeight="1">
      <c r="B26" s="25"/>
      <c r="D26" s="22" t="s">
        <v>33</v>
      </c>
      <c r="L26" s="25"/>
    </row>
    <row r="27" spans="2:12" s="7" customFormat="1" ht="16.5" customHeight="1">
      <c r="B27" s="82"/>
      <c r="E27" s="157" t="s">
        <v>1</v>
      </c>
      <c r="F27" s="157"/>
      <c r="G27" s="157"/>
      <c r="H27" s="157"/>
      <c r="L27" s="82"/>
    </row>
    <row r="28" spans="2:12" s="1" customFormat="1" ht="7" customHeight="1">
      <c r="B28" s="25"/>
      <c r="L28" s="25"/>
    </row>
    <row r="29" spans="2:12" s="1" customFormat="1" ht="7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5" customHeight="1">
      <c r="B30" s="25"/>
      <c r="D30" s="83" t="s">
        <v>34</v>
      </c>
      <c r="J30" s="59">
        <f>ROUND(J123, 2)</f>
        <v>0</v>
      </c>
      <c r="L30" s="25"/>
    </row>
    <row r="31" spans="2:12" s="1" customFormat="1" ht="7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5" customHeight="1">
      <c r="B32" s="25"/>
      <c r="F32" s="28" t="s">
        <v>36</v>
      </c>
      <c r="I32" s="28" t="s">
        <v>35</v>
      </c>
      <c r="J32" s="28" t="s">
        <v>37</v>
      </c>
      <c r="L32" s="25"/>
    </row>
    <row r="33" spans="2:12" s="1" customFormat="1" ht="14.5" customHeight="1">
      <c r="B33" s="25"/>
      <c r="D33" s="48" t="s">
        <v>38</v>
      </c>
      <c r="E33" s="22" t="s">
        <v>39</v>
      </c>
      <c r="F33" s="84">
        <f>ROUND((SUM(BE123:BE144)),  2)</f>
        <v>0</v>
      </c>
      <c r="I33" s="85">
        <v>0.21</v>
      </c>
      <c r="J33" s="84">
        <f>ROUND(((SUM(BE123:BE144))*I33),  2)</f>
        <v>0</v>
      </c>
      <c r="L33" s="25"/>
    </row>
    <row r="34" spans="2:12" s="1" customFormat="1" ht="14.5" customHeight="1">
      <c r="B34" s="25"/>
      <c r="E34" s="22" t="s">
        <v>40</v>
      </c>
      <c r="F34" s="84">
        <f>ROUND((SUM(BF123:BF144)),  2)</f>
        <v>0</v>
      </c>
      <c r="I34" s="85">
        <v>0.15</v>
      </c>
      <c r="J34" s="84">
        <f>ROUND(((SUM(BF123:BF144))*I34),  2)</f>
        <v>0</v>
      </c>
      <c r="L34" s="25"/>
    </row>
    <row r="35" spans="2:12" s="1" customFormat="1" ht="14.5" hidden="1" customHeight="1">
      <c r="B35" s="25"/>
      <c r="E35" s="22" t="s">
        <v>41</v>
      </c>
      <c r="F35" s="84">
        <f>ROUND((SUM(BG123:BG144)),  2)</f>
        <v>0</v>
      </c>
      <c r="I35" s="85">
        <v>0.21</v>
      </c>
      <c r="J35" s="84">
        <f>0</f>
        <v>0</v>
      </c>
      <c r="L35" s="25"/>
    </row>
    <row r="36" spans="2:12" s="1" customFormat="1" ht="14.5" hidden="1" customHeight="1">
      <c r="B36" s="25"/>
      <c r="E36" s="22" t="s">
        <v>42</v>
      </c>
      <c r="F36" s="84">
        <f>ROUND((SUM(BH123:BH144)),  2)</f>
        <v>0</v>
      </c>
      <c r="I36" s="85">
        <v>0.15</v>
      </c>
      <c r="J36" s="84">
        <f>0</f>
        <v>0</v>
      </c>
      <c r="L36" s="25"/>
    </row>
    <row r="37" spans="2:12" s="1" customFormat="1" ht="14.5" hidden="1" customHeight="1">
      <c r="B37" s="25"/>
      <c r="E37" s="22" t="s">
        <v>43</v>
      </c>
      <c r="F37" s="84">
        <f>ROUND((SUM(BI123:BI144)),  2)</f>
        <v>0</v>
      </c>
      <c r="I37" s="85">
        <v>0</v>
      </c>
      <c r="J37" s="84">
        <f>0</f>
        <v>0</v>
      </c>
      <c r="L37" s="25"/>
    </row>
    <row r="38" spans="2:12" s="1" customFormat="1" ht="7" customHeight="1">
      <c r="B38" s="25"/>
      <c r="L38" s="25"/>
    </row>
    <row r="39" spans="2:12" s="1" customFormat="1" ht="25.5" customHeight="1">
      <c r="B39" s="25"/>
      <c r="C39" s="86"/>
      <c r="D39" s="87" t="s">
        <v>44</v>
      </c>
      <c r="E39" s="50"/>
      <c r="F39" s="50"/>
      <c r="G39" s="88" t="s">
        <v>45</v>
      </c>
      <c r="H39" s="89" t="s">
        <v>46</v>
      </c>
      <c r="I39" s="50"/>
      <c r="J39" s="90">
        <f>SUM(J30:J37)</f>
        <v>0</v>
      </c>
      <c r="K39" s="91"/>
      <c r="L39" s="25"/>
    </row>
    <row r="40" spans="2:12" s="1" customFormat="1" ht="14.5" customHeight="1">
      <c r="B40" s="25"/>
      <c r="L40" s="25"/>
    </row>
    <row r="41" spans="2:12" ht="14.5" customHeight="1">
      <c r="B41" s="16"/>
      <c r="L41" s="16"/>
    </row>
    <row r="42" spans="2:12" ht="14.5" customHeight="1">
      <c r="B42" s="16"/>
      <c r="L42" s="16"/>
    </row>
    <row r="43" spans="2:12" ht="14.5" customHeight="1">
      <c r="B43" s="16"/>
      <c r="L43" s="16"/>
    </row>
    <row r="44" spans="2:12" ht="14.5" customHeight="1">
      <c r="B44" s="16"/>
      <c r="L44" s="16"/>
    </row>
    <row r="45" spans="2:12" ht="14.5" customHeight="1">
      <c r="B45" s="16"/>
      <c r="L45" s="16"/>
    </row>
    <row r="46" spans="2:12" ht="14.5" customHeight="1">
      <c r="B46" s="16"/>
      <c r="L46" s="16"/>
    </row>
    <row r="47" spans="2:12" ht="14.5" customHeight="1">
      <c r="B47" s="16"/>
      <c r="L47" s="16"/>
    </row>
    <row r="48" spans="2:12" ht="14.5" customHeight="1">
      <c r="B48" s="16"/>
      <c r="L48" s="16"/>
    </row>
    <row r="49" spans="2:12" ht="14.5" customHeight="1">
      <c r="B49" s="16"/>
      <c r="L49" s="16"/>
    </row>
    <row r="50" spans="2:12" s="1" customFormat="1" ht="14.5" customHeight="1">
      <c r="B50" s="25"/>
      <c r="D50" s="34" t="s">
        <v>47</v>
      </c>
      <c r="E50" s="35"/>
      <c r="F50" s="35"/>
      <c r="G50" s="34" t="s">
        <v>48</v>
      </c>
      <c r="H50" s="35"/>
      <c r="I50" s="35"/>
      <c r="J50" s="35"/>
      <c r="K50" s="35"/>
      <c r="L50" s="25"/>
    </row>
    <row r="51" spans="2:12" ht="11">
      <c r="B51" s="16"/>
      <c r="L51" s="16"/>
    </row>
    <row r="52" spans="2:12" ht="11">
      <c r="B52" s="16"/>
      <c r="L52" s="16"/>
    </row>
    <row r="53" spans="2:12" ht="11">
      <c r="B53" s="16"/>
      <c r="L53" s="16"/>
    </row>
    <row r="54" spans="2:12" ht="11">
      <c r="B54" s="16"/>
      <c r="L54" s="16"/>
    </row>
    <row r="55" spans="2:12" ht="11">
      <c r="B55" s="16"/>
      <c r="L55" s="16"/>
    </row>
    <row r="56" spans="2:12" ht="11">
      <c r="B56" s="16"/>
      <c r="L56" s="16"/>
    </row>
    <row r="57" spans="2:12" ht="11">
      <c r="B57" s="16"/>
      <c r="L57" s="16"/>
    </row>
    <row r="58" spans="2:12" ht="11">
      <c r="B58" s="16"/>
      <c r="L58" s="16"/>
    </row>
    <row r="59" spans="2:12" ht="11">
      <c r="B59" s="16"/>
      <c r="L59" s="16"/>
    </row>
    <row r="60" spans="2:12" ht="11">
      <c r="B60" s="16"/>
      <c r="L60" s="16"/>
    </row>
    <row r="61" spans="2:12" s="1" customFormat="1" ht="13">
      <c r="B61" s="25"/>
      <c r="D61" s="36" t="s">
        <v>49</v>
      </c>
      <c r="E61" s="27"/>
      <c r="F61" s="92" t="s">
        <v>50</v>
      </c>
      <c r="G61" s="36" t="s">
        <v>49</v>
      </c>
      <c r="H61" s="27"/>
      <c r="I61" s="27"/>
      <c r="J61" s="93" t="s">
        <v>50</v>
      </c>
      <c r="K61" s="27"/>
      <c r="L61" s="25"/>
    </row>
    <row r="62" spans="2:12" ht="11">
      <c r="B62" s="16"/>
      <c r="L62" s="16"/>
    </row>
    <row r="63" spans="2:12" ht="11">
      <c r="B63" s="16"/>
      <c r="L63" s="16"/>
    </row>
    <row r="64" spans="2:12" ht="11">
      <c r="B64" s="16"/>
      <c r="L64" s="16"/>
    </row>
    <row r="65" spans="2:12" s="1" customFormat="1" ht="13">
      <c r="B65" s="25"/>
      <c r="D65" s="34" t="s">
        <v>51</v>
      </c>
      <c r="E65" s="35"/>
      <c r="F65" s="35"/>
      <c r="G65" s="34" t="s">
        <v>52</v>
      </c>
      <c r="H65" s="35"/>
      <c r="I65" s="35"/>
      <c r="J65" s="35"/>
      <c r="K65" s="35"/>
      <c r="L65" s="25"/>
    </row>
    <row r="66" spans="2:12" ht="11">
      <c r="B66" s="16"/>
      <c r="L66" s="16"/>
    </row>
    <row r="67" spans="2:12" ht="11">
      <c r="B67" s="16"/>
      <c r="L67" s="16"/>
    </row>
    <row r="68" spans="2:12" ht="11">
      <c r="B68" s="16"/>
      <c r="L68" s="16"/>
    </row>
    <row r="69" spans="2:12" ht="11">
      <c r="B69" s="16"/>
      <c r="L69" s="16"/>
    </row>
    <row r="70" spans="2:12" ht="11">
      <c r="B70" s="16"/>
      <c r="L70" s="16"/>
    </row>
    <row r="71" spans="2:12" ht="11">
      <c r="B71" s="16"/>
      <c r="L71" s="16"/>
    </row>
    <row r="72" spans="2:12" ht="11">
      <c r="B72" s="16"/>
      <c r="L72" s="16"/>
    </row>
    <row r="73" spans="2:12" ht="11">
      <c r="B73" s="16"/>
      <c r="L73" s="16"/>
    </row>
    <row r="74" spans="2:12" ht="11">
      <c r="B74" s="16"/>
      <c r="L74" s="16"/>
    </row>
    <row r="75" spans="2:12" ht="11">
      <c r="B75" s="16"/>
      <c r="L75" s="16"/>
    </row>
    <row r="76" spans="2:12" s="1" customFormat="1" ht="13">
      <c r="B76" s="25"/>
      <c r="D76" s="36" t="s">
        <v>49</v>
      </c>
      <c r="E76" s="27"/>
      <c r="F76" s="92" t="s">
        <v>50</v>
      </c>
      <c r="G76" s="36" t="s">
        <v>49</v>
      </c>
      <c r="H76" s="27"/>
      <c r="I76" s="27"/>
      <c r="J76" s="93" t="s">
        <v>50</v>
      </c>
      <c r="K76" s="27"/>
      <c r="L76" s="25"/>
    </row>
    <row r="77" spans="2:12" s="1" customFormat="1" ht="14.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7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5" customHeight="1">
      <c r="B82" s="25"/>
      <c r="C82" s="17" t="s">
        <v>91</v>
      </c>
      <c r="L82" s="25"/>
    </row>
    <row r="83" spans="2:47" s="1" customFormat="1" ht="7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87" t="str">
        <f>E7</f>
        <v>NOVOSTAVBA TĚLOCVIČNY, Komenského 86, 798 21 Bedihošť</v>
      </c>
      <c r="F85" s="188"/>
      <c r="G85" s="188"/>
      <c r="H85" s="188"/>
      <c r="L85" s="25"/>
    </row>
    <row r="86" spans="2:47" s="1" customFormat="1" ht="12" customHeight="1">
      <c r="B86" s="25"/>
      <c r="C86" s="22" t="s">
        <v>89</v>
      </c>
      <c r="L86" s="25"/>
    </row>
    <row r="87" spans="2:47" s="1" customFormat="1" ht="30" customHeight="1">
      <c r="B87" s="25"/>
      <c r="E87" s="168" t="str">
        <f>E9</f>
        <v>3-Mont. stav. objekt - NOVOSTAVBA TĚLOCVIČNY, Komenského 86, 798 21 Bedihošť</v>
      </c>
      <c r="F87" s="189"/>
      <c r="G87" s="189"/>
      <c r="H87" s="189"/>
      <c r="L87" s="25"/>
    </row>
    <row r="88" spans="2:47" s="1" customFormat="1" ht="7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>Komenského 86, 798 21 Bedihošť</v>
      </c>
      <c r="I89" s="22" t="s">
        <v>20</v>
      </c>
      <c r="J89" s="45" t="str">
        <f>IF(J12="","",J12)</f>
        <v>29. 9. 2021</v>
      </c>
      <c r="L89" s="25"/>
    </row>
    <row r="90" spans="2:47" s="1" customFormat="1" ht="7" customHeight="1">
      <c r="B90" s="25"/>
      <c r="L90" s="25"/>
    </row>
    <row r="91" spans="2:47" s="1" customFormat="1" ht="25.75" customHeight="1">
      <c r="B91" s="25"/>
      <c r="C91" s="22" t="s">
        <v>22</v>
      </c>
      <c r="F91" s="20" t="str">
        <f>E15</f>
        <v>Obec Bedihošť,Prostějovská 13, 798 21 Bedihošť</v>
      </c>
      <c r="I91" s="22" t="s">
        <v>28</v>
      </c>
      <c r="J91" s="23" t="str">
        <f>E21</f>
        <v>V-PROJEKT Prostějov, v.o.s.</v>
      </c>
      <c r="L91" s="25"/>
    </row>
    <row r="92" spans="2:47" s="1" customFormat="1" ht="15.25" customHeight="1">
      <c r="B92" s="25"/>
      <c r="C92" s="22" t="s">
        <v>26</v>
      </c>
      <c r="F92" s="20" t="str">
        <f>IF(E18="","",E18)</f>
        <v xml:space="preserve"> </v>
      </c>
      <c r="I92" s="22" t="s">
        <v>31</v>
      </c>
      <c r="J92" s="23" t="str">
        <f>E24</f>
        <v>Jungmann Adam</v>
      </c>
      <c r="L92" s="25"/>
    </row>
    <row r="93" spans="2:47" s="1" customFormat="1" ht="10.25" customHeight="1">
      <c r="B93" s="25"/>
      <c r="L93" s="25"/>
    </row>
    <row r="94" spans="2:47" s="1" customFormat="1" ht="29.25" customHeight="1">
      <c r="B94" s="25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5"/>
    </row>
    <row r="95" spans="2:47" s="1" customFormat="1" ht="10.25" customHeight="1">
      <c r="B95" s="25"/>
      <c r="L95" s="25"/>
    </row>
    <row r="96" spans="2:47" s="1" customFormat="1" ht="22.75" customHeight="1">
      <c r="B96" s="25"/>
      <c r="C96" s="96" t="s">
        <v>94</v>
      </c>
      <c r="J96" s="59">
        <f>J123</f>
        <v>0</v>
      </c>
      <c r="L96" s="25"/>
      <c r="AU96" s="13" t="s">
        <v>95</v>
      </c>
    </row>
    <row r="97" spans="2:12" s="8" customFormat="1" ht="25" customHeight="1">
      <c r="B97" s="97"/>
      <c r="D97" s="98" t="s">
        <v>422</v>
      </c>
      <c r="E97" s="99"/>
      <c r="F97" s="99"/>
      <c r="G97" s="99"/>
      <c r="H97" s="99"/>
      <c r="I97" s="99"/>
      <c r="J97" s="100">
        <f>J124</f>
        <v>0</v>
      </c>
      <c r="L97" s="97"/>
    </row>
    <row r="98" spans="2:12" s="11" customFormat="1" ht="20" customHeight="1">
      <c r="B98" s="143"/>
      <c r="D98" s="144" t="s">
        <v>423</v>
      </c>
      <c r="E98" s="145"/>
      <c r="F98" s="145"/>
      <c r="G98" s="145"/>
      <c r="H98" s="145"/>
      <c r="I98" s="145"/>
      <c r="J98" s="146">
        <f>J125</f>
        <v>0</v>
      </c>
      <c r="L98" s="143"/>
    </row>
    <row r="99" spans="2:12" s="11" customFormat="1" ht="20" customHeight="1">
      <c r="B99" s="143"/>
      <c r="D99" s="144" t="s">
        <v>424</v>
      </c>
      <c r="E99" s="145"/>
      <c r="F99" s="145"/>
      <c r="G99" s="145"/>
      <c r="H99" s="145"/>
      <c r="I99" s="145"/>
      <c r="J99" s="146">
        <f>J129</f>
        <v>0</v>
      </c>
      <c r="L99" s="143"/>
    </row>
    <row r="100" spans="2:12" s="11" customFormat="1" ht="20" customHeight="1">
      <c r="B100" s="143"/>
      <c r="D100" s="144" t="s">
        <v>425</v>
      </c>
      <c r="E100" s="145"/>
      <c r="F100" s="145"/>
      <c r="G100" s="145"/>
      <c r="H100" s="145"/>
      <c r="I100" s="145"/>
      <c r="J100" s="146">
        <f>J131</f>
        <v>0</v>
      </c>
      <c r="L100" s="143"/>
    </row>
    <row r="101" spans="2:12" s="11" customFormat="1" ht="20" customHeight="1">
      <c r="B101" s="143"/>
      <c r="D101" s="144" t="s">
        <v>467</v>
      </c>
      <c r="E101" s="145"/>
      <c r="F101" s="145"/>
      <c r="G101" s="145"/>
      <c r="H101" s="145"/>
      <c r="I101" s="145"/>
      <c r="J101" s="146">
        <f>J135</f>
        <v>0</v>
      </c>
      <c r="L101" s="143"/>
    </row>
    <row r="102" spans="2:12" s="11" customFormat="1" ht="20" customHeight="1">
      <c r="B102" s="143"/>
      <c r="D102" s="144" t="s">
        <v>468</v>
      </c>
      <c r="E102" s="145"/>
      <c r="F102" s="145"/>
      <c r="G102" s="145"/>
      <c r="H102" s="145"/>
      <c r="I102" s="145"/>
      <c r="J102" s="146">
        <f>J139</f>
        <v>0</v>
      </c>
      <c r="L102" s="143"/>
    </row>
    <row r="103" spans="2:12" s="11" customFormat="1" ht="20" customHeight="1">
      <c r="B103" s="143"/>
      <c r="D103" s="144" t="s">
        <v>469</v>
      </c>
      <c r="E103" s="145"/>
      <c r="F103" s="145"/>
      <c r="G103" s="145"/>
      <c r="H103" s="145"/>
      <c r="I103" s="145"/>
      <c r="J103" s="146">
        <f>J142</f>
        <v>0</v>
      </c>
      <c r="L103" s="143"/>
    </row>
    <row r="104" spans="2:12" s="1" customFormat="1" ht="21.75" customHeight="1">
      <c r="B104" s="25"/>
      <c r="L104" s="25"/>
    </row>
    <row r="105" spans="2:12" s="1" customFormat="1" ht="7" customHeight="1"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25"/>
    </row>
    <row r="109" spans="2:12" s="1" customFormat="1" ht="7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25"/>
    </row>
    <row r="110" spans="2:12" s="1" customFormat="1" ht="25" customHeight="1">
      <c r="B110" s="25"/>
      <c r="C110" s="17" t="s">
        <v>110</v>
      </c>
      <c r="L110" s="25"/>
    </row>
    <row r="111" spans="2:12" s="1" customFormat="1" ht="7" customHeight="1">
      <c r="B111" s="25"/>
      <c r="L111" s="25"/>
    </row>
    <row r="112" spans="2:12" s="1" customFormat="1" ht="12" customHeight="1">
      <c r="B112" s="25"/>
      <c r="C112" s="22" t="s">
        <v>14</v>
      </c>
      <c r="L112" s="25"/>
    </row>
    <row r="113" spans="2:65" s="1" customFormat="1" ht="16.5" customHeight="1">
      <c r="B113" s="25"/>
      <c r="E113" s="187" t="str">
        <f>E7</f>
        <v>NOVOSTAVBA TĚLOCVIČNY, Komenského 86, 798 21 Bedihošť</v>
      </c>
      <c r="F113" s="188"/>
      <c r="G113" s="188"/>
      <c r="H113" s="188"/>
      <c r="L113" s="25"/>
    </row>
    <row r="114" spans="2:65" s="1" customFormat="1" ht="12" customHeight="1">
      <c r="B114" s="25"/>
      <c r="C114" s="22" t="s">
        <v>89</v>
      </c>
      <c r="L114" s="25"/>
    </row>
    <row r="115" spans="2:65" s="1" customFormat="1" ht="30" customHeight="1">
      <c r="B115" s="25"/>
      <c r="E115" s="168" t="str">
        <f>E9</f>
        <v>3-Mont. stav. objekt - NOVOSTAVBA TĚLOCVIČNY, Komenského 86, 798 21 Bedihošť</v>
      </c>
      <c r="F115" s="189"/>
      <c r="G115" s="189"/>
      <c r="H115" s="189"/>
      <c r="L115" s="25"/>
    </row>
    <row r="116" spans="2:65" s="1" customFormat="1" ht="7" customHeight="1">
      <c r="B116" s="25"/>
      <c r="L116" s="25"/>
    </row>
    <row r="117" spans="2:65" s="1" customFormat="1" ht="12" customHeight="1">
      <c r="B117" s="25"/>
      <c r="C117" s="22" t="s">
        <v>18</v>
      </c>
      <c r="F117" s="20" t="str">
        <f>F12</f>
        <v>Komenského 86, 798 21 Bedihošť</v>
      </c>
      <c r="I117" s="22" t="s">
        <v>20</v>
      </c>
      <c r="J117" s="45" t="str">
        <f>IF(J12="","",J12)</f>
        <v>29. 9. 2021</v>
      </c>
      <c r="L117" s="25"/>
    </row>
    <row r="118" spans="2:65" s="1" customFormat="1" ht="7" customHeight="1">
      <c r="B118" s="25"/>
      <c r="L118" s="25"/>
    </row>
    <row r="119" spans="2:65" s="1" customFormat="1" ht="25.75" customHeight="1">
      <c r="B119" s="25"/>
      <c r="C119" s="22" t="s">
        <v>22</v>
      </c>
      <c r="F119" s="20" t="str">
        <f>E15</f>
        <v>Obec Bedihošť,Prostějovská 13, 798 21 Bedihošť</v>
      </c>
      <c r="I119" s="22" t="s">
        <v>28</v>
      </c>
      <c r="J119" s="23" t="str">
        <f>E21</f>
        <v>V-PROJEKT Prostějov, v.o.s.</v>
      </c>
      <c r="L119" s="25"/>
    </row>
    <row r="120" spans="2:65" s="1" customFormat="1" ht="15.25" customHeight="1">
      <c r="B120" s="25"/>
      <c r="C120" s="22" t="s">
        <v>26</v>
      </c>
      <c r="F120" s="20" t="str">
        <f>IF(E18="","",E18)</f>
        <v xml:space="preserve"> </v>
      </c>
      <c r="I120" s="22" t="s">
        <v>31</v>
      </c>
      <c r="J120" s="23" t="str">
        <f>E24</f>
        <v>Jungmann Adam</v>
      </c>
      <c r="L120" s="25"/>
    </row>
    <row r="121" spans="2:65" s="1" customFormat="1" ht="10.25" customHeight="1">
      <c r="B121" s="25"/>
      <c r="L121" s="25"/>
    </row>
    <row r="122" spans="2:65" s="9" customFormat="1" ht="29.25" customHeight="1">
      <c r="B122" s="101"/>
      <c r="C122" s="102" t="s">
        <v>111</v>
      </c>
      <c r="D122" s="103" t="s">
        <v>59</v>
      </c>
      <c r="E122" s="103" t="s">
        <v>55</v>
      </c>
      <c r="F122" s="103" t="s">
        <v>56</v>
      </c>
      <c r="G122" s="103" t="s">
        <v>112</v>
      </c>
      <c r="H122" s="103" t="s">
        <v>113</v>
      </c>
      <c r="I122" s="103" t="s">
        <v>114</v>
      </c>
      <c r="J122" s="103" t="s">
        <v>93</v>
      </c>
      <c r="K122" s="104" t="s">
        <v>115</v>
      </c>
      <c r="L122" s="101"/>
      <c r="M122" s="52" t="s">
        <v>1</v>
      </c>
      <c r="N122" s="53" t="s">
        <v>38</v>
      </c>
      <c r="O122" s="53" t="s">
        <v>116</v>
      </c>
      <c r="P122" s="53" t="s">
        <v>117</v>
      </c>
      <c r="Q122" s="53" t="s">
        <v>118</v>
      </c>
      <c r="R122" s="53" t="s">
        <v>119</v>
      </c>
      <c r="S122" s="53" t="s">
        <v>120</v>
      </c>
      <c r="T122" s="54" t="s">
        <v>121</v>
      </c>
    </row>
    <row r="123" spans="2:65" s="1" customFormat="1" ht="22.75" customHeight="1">
      <c r="B123" s="25"/>
      <c r="C123" s="57" t="s">
        <v>122</v>
      </c>
      <c r="J123" s="105">
        <f>BK123</f>
        <v>0</v>
      </c>
      <c r="L123" s="25"/>
      <c r="M123" s="55"/>
      <c r="N123" s="46"/>
      <c r="O123" s="46"/>
      <c r="P123" s="106">
        <f>P124</f>
        <v>10.396564</v>
      </c>
      <c r="Q123" s="46"/>
      <c r="R123" s="106">
        <f>R124</f>
        <v>3.1260000000000003E-2</v>
      </c>
      <c r="S123" s="46"/>
      <c r="T123" s="107">
        <f>T124</f>
        <v>0</v>
      </c>
      <c r="AT123" s="13" t="s">
        <v>73</v>
      </c>
      <c r="AU123" s="13" t="s">
        <v>95</v>
      </c>
      <c r="BK123" s="108">
        <f>BK124</f>
        <v>0</v>
      </c>
    </row>
    <row r="124" spans="2:65" s="10" customFormat="1" ht="26" customHeight="1">
      <c r="B124" s="109"/>
      <c r="D124" s="110" t="s">
        <v>73</v>
      </c>
      <c r="E124" s="111" t="s">
        <v>427</v>
      </c>
      <c r="F124" s="111" t="s">
        <v>428</v>
      </c>
      <c r="J124" s="112">
        <f>BK124</f>
        <v>0</v>
      </c>
      <c r="L124" s="109"/>
      <c r="M124" s="113"/>
      <c r="P124" s="114">
        <f>P125+P129+P131+P135+P139+P142</f>
        <v>10.396564</v>
      </c>
      <c r="R124" s="114">
        <f>R125+R129+R131+R135+R139+R142</f>
        <v>3.1260000000000003E-2</v>
      </c>
      <c r="T124" s="115">
        <f>T125+T129+T131+T135+T139+T142</f>
        <v>0</v>
      </c>
      <c r="AR124" s="110" t="s">
        <v>83</v>
      </c>
      <c r="AT124" s="116" t="s">
        <v>73</v>
      </c>
      <c r="AU124" s="116" t="s">
        <v>74</v>
      </c>
      <c r="AY124" s="110" t="s">
        <v>125</v>
      </c>
      <c r="BK124" s="117">
        <f>BK125+BK129+BK131+BK135+BK139+BK142</f>
        <v>0</v>
      </c>
    </row>
    <row r="125" spans="2:65" s="10" customFormat="1" ht="22.75" customHeight="1">
      <c r="B125" s="109"/>
      <c r="D125" s="110" t="s">
        <v>73</v>
      </c>
      <c r="E125" s="147" t="s">
        <v>429</v>
      </c>
      <c r="F125" s="147" t="s">
        <v>430</v>
      </c>
      <c r="J125" s="148">
        <f>BK125</f>
        <v>0</v>
      </c>
      <c r="L125" s="109"/>
      <c r="M125" s="113"/>
      <c r="P125" s="114">
        <f>SUM(P126:P128)</f>
        <v>6.5029640000000004</v>
      </c>
      <c r="R125" s="114">
        <f>SUM(R126:R128)</f>
        <v>2.7720000000000002E-2</v>
      </c>
      <c r="T125" s="115">
        <f>SUM(T126:T128)</f>
        <v>0</v>
      </c>
      <c r="AR125" s="110" t="s">
        <v>83</v>
      </c>
      <c r="AT125" s="116" t="s">
        <v>73</v>
      </c>
      <c r="AU125" s="116" t="s">
        <v>81</v>
      </c>
      <c r="AY125" s="110" t="s">
        <v>125</v>
      </c>
      <c r="BK125" s="117">
        <f>SUM(BK126:BK128)</f>
        <v>0</v>
      </c>
    </row>
    <row r="126" spans="2:65" s="1" customFormat="1" ht="24.25" customHeight="1">
      <c r="B126" s="25"/>
      <c r="C126" s="118" t="s">
        <v>83</v>
      </c>
      <c r="D126" s="118" t="s">
        <v>126</v>
      </c>
      <c r="E126" s="119" t="s">
        <v>470</v>
      </c>
      <c r="F126" s="120" t="s">
        <v>471</v>
      </c>
      <c r="G126" s="121" t="s">
        <v>183</v>
      </c>
      <c r="H126" s="122">
        <v>18</v>
      </c>
      <c r="I126" s="190"/>
      <c r="J126" s="123">
        <f>ROUND(I126*H126,2)</f>
        <v>0</v>
      </c>
      <c r="K126" s="120" t="s">
        <v>130</v>
      </c>
      <c r="L126" s="25"/>
      <c r="M126" s="124" t="s">
        <v>1</v>
      </c>
      <c r="N126" s="125" t="s">
        <v>39</v>
      </c>
      <c r="O126" s="126">
        <v>0.32500000000000001</v>
      </c>
      <c r="P126" s="126">
        <f>O126*H126</f>
        <v>5.8500000000000005</v>
      </c>
      <c r="Q126" s="126">
        <v>1.48E-3</v>
      </c>
      <c r="R126" s="126">
        <f>Q126*H126</f>
        <v>2.664E-2</v>
      </c>
      <c r="S126" s="126">
        <v>0</v>
      </c>
      <c r="T126" s="127">
        <f>S126*H126</f>
        <v>0</v>
      </c>
      <c r="AR126" s="128" t="s">
        <v>194</v>
      </c>
      <c r="AT126" s="128" t="s">
        <v>126</v>
      </c>
      <c r="AU126" s="128" t="s">
        <v>83</v>
      </c>
      <c r="AY126" s="13" t="s">
        <v>125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3" t="s">
        <v>81</v>
      </c>
      <c r="BK126" s="129">
        <f>ROUND(I126*H126,2)</f>
        <v>0</v>
      </c>
      <c r="BL126" s="13" t="s">
        <v>194</v>
      </c>
      <c r="BM126" s="128" t="s">
        <v>472</v>
      </c>
    </row>
    <row r="127" spans="2:65" s="1" customFormat="1" ht="21.75" customHeight="1">
      <c r="B127" s="25"/>
      <c r="C127" s="118" t="s">
        <v>194</v>
      </c>
      <c r="D127" s="118" t="s">
        <v>126</v>
      </c>
      <c r="E127" s="119" t="s">
        <v>473</v>
      </c>
      <c r="F127" s="120" t="s">
        <v>474</v>
      </c>
      <c r="G127" s="121" t="s">
        <v>178</v>
      </c>
      <c r="H127" s="122">
        <v>2</v>
      </c>
      <c r="I127" s="190"/>
      <c r="J127" s="123">
        <f>ROUND(I127*H127,2)</f>
        <v>0</v>
      </c>
      <c r="K127" s="120" t="s">
        <v>130</v>
      </c>
      <c r="L127" s="25"/>
      <c r="M127" s="124" t="s">
        <v>1</v>
      </c>
      <c r="N127" s="125" t="s">
        <v>39</v>
      </c>
      <c r="O127" s="126">
        <v>0.27800000000000002</v>
      </c>
      <c r="P127" s="126">
        <f>O127*H127</f>
        <v>0.55600000000000005</v>
      </c>
      <c r="Q127" s="126">
        <v>5.4000000000000001E-4</v>
      </c>
      <c r="R127" s="126">
        <f>Q127*H127</f>
        <v>1.08E-3</v>
      </c>
      <c r="S127" s="126">
        <v>0</v>
      </c>
      <c r="T127" s="127">
        <f>S127*H127</f>
        <v>0</v>
      </c>
      <c r="AR127" s="128" t="s">
        <v>194</v>
      </c>
      <c r="AT127" s="128" t="s">
        <v>126</v>
      </c>
      <c r="AU127" s="128" t="s">
        <v>83</v>
      </c>
      <c r="AY127" s="13" t="s">
        <v>125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3" t="s">
        <v>81</v>
      </c>
      <c r="BK127" s="129">
        <f>ROUND(I127*H127,2)</f>
        <v>0</v>
      </c>
      <c r="BL127" s="13" t="s">
        <v>194</v>
      </c>
      <c r="BM127" s="128" t="s">
        <v>475</v>
      </c>
    </row>
    <row r="128" spans="2:65" s="1" customFormat="1" ht="24.25" customHeight="1">
      <c r="B128" s="25"/>
      <c r="C128" s="118" t="s">
        <v>136</v>
      </c>
      <c r="D128" s="118" t="s">
        <v>126</v>
      </c>
      <c r="E128" s="119" t="s">
        <v>476</v>
      </c>
      <c r="F128" s="120" t="s">
        <v>477</v>
      </c>
      <c r="G128" s="121" t="s">
        <v>238</v>
      </c>
      <c r="H128" s="122">
        <v>2.8000000000000001E-2</v>
      </c>
      <c r="I128" s="190"/>
      <c r="J128" s="123">
        <f>ROUND(I128*H128,2)</f>
        <v>0</v>
      </c>
      <c r="K128" s="120" t="s">
        <v>130</v>
      </c>
      <c r="L128" s="25"/>
      <c r="M128" s="124" t="s">
        <v>1</v>
      </c>
      <c r="N128" s="125" t="s">
        <v>39</v>
      </c>
      <c r="O128" s="126">
        <v>3.4630000000000001</v>
      </c>
      <c r="P128" s="126">
        <f>O128*H128</f>
        <v>9.6964000000000009E-2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194</v>
      </c>
      <c r="AT128" s="128" t="s">
        <v>126</v>
      </c>
      <c r="AU128" s="128" t="s">
        <v>83</v>
      </c>
      <c r="AY128" s="13" t="s">
        <v>125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3" t="s">
        <v>81</v>
      </c>
      <c r="BK128" s="129">
        <f>ROUND(I128*H128,2)</f>
        <v>0</v>
      </c>
      <c r="BL128" s="13" t="s">
        <v>194</v>
      </c>
      <c r="BM128" s="128" t="s">
        <v>478</v>
      </c>
    </row>
    <row r="129" spans="2:65" s="10" customFormat="1" ht="22.75" customHeight="1">
      <c r="B129" s="109"/>
      <c r="D129" s="110" t="s">
        <v>73</v>
      </c>
      <c r="E129" s="147" t="s">
        <v>303</v>
      </c>
      <c r="F129" s="147" t="s">
        <v>304</v>
      </c>
      <c r="J129" s="148">
        <f>BK129</f>
        <v>0</v>
      </c>
      <c r="L129" s="109"/>
      <c r="M129" s="113"/>
      <c r="P129" s="114">
        <f>P130</f>
        <v>0.66</v>
      </c>
      <c r="R129" s="114">
        <f>R130</f>
        <v>3.2000000000000003E-4</v>
      </c>
      <c r="T129" s="115">
        <f>T130</f>
        <v>0</v>
      </c>
      <c r="AR129" s="110" t="s">
        <v>83</v>
      </c>
      <c r="AT129" s="116" t="s">
        <v>73</v>
      </c>
      <c r="AU129" s="116" t="s">
        <v>81</v>
      </c>
      <c r="AY129" s="110" t="s">
        <v>125</v>
      </c>
      <c r="BK129" s="117">
        <f>BK130</f>
        <v>0</v>
      </c>
    </row>
    <row r="130" spans="2:65" s="1" customFormat="1" ht="16.5" customHeight="1">
      <c r="B130" s="25"/>
      <c r="C130" s="118" t="s">
        <v>143</v>
      </c>
      <c r="D130" s="118" t="s">
        <v>126</v>
      </c>
      <c r="E130" s="119" t="s">
        <v>479</v>
      </c>
      <c r="F130" s="120" t="s">
        <v>480</v>
      </c>
      <c r="G130" s="121" t="s">
        <v>178</v>
      </c>
      <c r="H130" s="122">
        <v>4</v>
      </c>
      <c r="I130" s="190"/>
      <c r="J130" s="123">
        <f>ROUND(I130*H130,2)</f>
        <v>0</v>
      </c>
      <c r="K130" s="120" t="s">
        <v>130</v>
      </c>
      <c r="L130" s="25"/>
      <c r="M130" s="124" t="s">
        <v>1</v>
      </c>
      <c r="N130" s="125" t="s">
        <v>39</v>
      </c>
      <c r="O130" s="126">
        <v>0.16500000000000001</v>
      </c>
      <c r="P130" s="126">
        <f>O130*H130</f>
        <v>0.66</v>
      </c>
      <c r="Q130" s="126">
        <v>8.0000000000000007E-5</v>
      </c>
      <c r="R130" s="126">
        <f>Q130*H130</f>
        <v>3.2000000000000003E-4</v>
      </c>
      <c r="S130" s="126">
        <v>0</v>
      </c>
      <c r="T130" s="127">
        <f>S130*H130</f>
        <v>0</v>
      </c>
      <c r="AR130" s="128" t="s">
        <v>194</v>
      </c>
      <c r="AT130" s="128" t="s">
        <v>126</v>
      </c>
      <c r="AU130" s="128" t="s">
        <v>83</v>
      </c>
      <c r="AY130" s="13" t="s">
        <v>125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3" t="s">
        <v>81</v>
      </c>
      <c r="BK130" s="129">
        <f>ROUND(I130*H130,2)</f>
        <v>0</v>
      </c>
      <c r="BL130" s="13" t="s">
        <v>194</v>
      </c>
      <c r="BM130" s="128" t="s">
        <v>481</v>
      </c>
    </row>
    <row r="131" spans="2:65" s="10" customFormat="1" ht="22.75" customHeight="1">
      <c r="B131" s="109"/>
      <c r="D131" s="110" t="s">
        <v>73</v>
      </c>
      <c r="E131" s="147" t="s">
        <v>446</v>
      </c>
      <c r="F131" s="147" t="s">
        <v>447</v>
      </c>
      <c r="J131" s="148">
        <f>BK131</f>
        <v>0</v>
      </c>
      <c r="L131" s="109"/>
      <c r="M131" s="113"/>
      <c r="P131" s="114">
        <f>SUM(P132:P134)</f>
        <v>2.1715999999999998</v>
      </c>
      <c r="R131" s="114">
        <f>SUM(R132:R134)</f>
        <v>0</v>
      </c>
      <c r="T131" s="115">
        <f>SUM(T132:T134)</f>
        <v>0</v>
      </c>
      <c r="AR131" s="110" t="s">
        <v>83</v>
      </c>
      <c r="AT131" s="116" t="s">
        <v>73</v>
      </c>
      <c r="AU131" s="116" t="s">
        <v>81</v>
      </c>
      <c r="AY131" s="110" t="s">
        <v>125</v>
      </c>
      <c r="BK131" s="117">
        <f>SUM(BK132:BK134)</f>
        <v>0</v>
      </c>
    </row>
    <row r="132" spans="2:65" s="1" customFormat="1" ht="24.25" customHeight="1">
      <c r="B132" s="25"/>
      <c r="C132" s="118" t="s">
        <v>175</v>
      </c>
      <c r="D132" s="118" t="s">
        <v>126</v>
      </c>
      <c r="E132" s="119" t="s">
        <v>482</v>
      </c>
      <c r="F132" s="120" t="s">
        <v>483</v>
      </c>
      <c r="G132" s="121" t="s">
        <v>178</v>
      </c>
      <c r="H132" s="122">
        <v>2</v>
      </c>
      <c r="I132" s="190"/>
      <c r="J132" s="123">
        <f>ROUND(I132*H132,2)</f>
        <v>0</v>
      </c>
      <c r="K132" s="120" t="s">
        <v>130</v>
      </c>
      <c r="L132" s="25"/>
      <c r="M132" s="124" t="s">
        <v>1</v>
      </c>
      <c r="N132" s="125" t="s">
        <v>39</v>
      </c>
      <c r="O132" s="126">
        <v>0.997</v>
      </c>
      <c r="P132" s="126">
        <f>O132*H132</f>
        <v>1.994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194</v>
      </c>
      <c r="AT132" s="128" t="s">
        <v>126</v>
      </c>
      <c r="AU132" s="128" t="s">
        <v>83</v>
      </c>
      <c r="AY132" s="13" t="s">
        <v>125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3" t="s">
        <v>81</v>
      </c>
      <c r="BK132" s="129">
        <f>ROUND(I132*H132,2)</f>
        <v>0</v>
      </c>
      <c r="BL132" s="13" t="s">
        <v>194</v>
      </c>
      <c r="BM132" s="128" t="s">
        <v>484</v>
      </c>
    </row>
    <row r="133" spans="2:65" s="1" customFormat="1" ht="16.5" customHeight="1">
      <c r="B133" s="25"/>
      <c r="C133" s="130" t="s">
        <v>180</v>
      </c>
      <c r="D133" s="130" t="s">
        <v>221</v>
      </c>
      <c r="E133" s="131" t="s">
        <v>485</v>
      </c>
      <c r="F133" s="132" t="s">
        <v>486</v>
      </c>
      <c r="G133" s="133" t="s">
        <v>487</v>
      </c>
      <c r="H133" s="134">
        <v>4</v>
      </c>
      <c r="I133" s="191"/>
      <c r="J133" s="135">
        <f>ROUND(I133*H133,2)</f>
        <v>0</v>
      </c>
      <c r="K133" s="132" t="s">
        <v>1</v>
      </c>
      <c r="L133" s="136"/>
      <c r="M133" s="137" t="s">
        <v>1</v>
      </c>
      <c r="N133" s="138" t="s">
        <v>39</v>
      </c>
      <c r="O133" s="126">
        <v>0</v>
      </c>
      <c r="P133" s="126">
        <f>O133*H133</f>
        <v>0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271</v>
      </c>
      <c r="AT133" s="128" t="s">
        <v>221</v>
      </c>
      <c r="AU133" s="128" t="s">
        <v>83</v>
      </c>
      <c r="AY133" s="13" t="s">
        <v>125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3" t="s">
        <v>81</v>
      </c>
      <c r="BK133" s="129">
        <f>ROUND(I133*H133,2)</f>
        <v>0</v>
      </c>
      <c r="BL133" s="13" t="s">
        <v>194</v>
      </c>
      <c r="BM133" s="128" t="s">
        <v>488</v>
      </c>
    </row>
    <row r="134" spans="2:65" s="1" customFormat="1" ht="24.25" customHeight="1">
      <c r="B134" s="25"/>
      <c r="C134" s="118" t="s">
        <v>131</v>
      </c>
      <c r="D134" s="118" t="s">
        <v>126</v>
      </c>
      <c r="E134" s="119" t="s">
        <v>489</v>
      </c>
      <c r="F134" s="120" t="s">
        <v>490</v>
      </c>
      <c r="G134" s="121" t="s">
        <v>238</v>
      </c>
      <c r="H134" s="122">
        <v>0.06</v>
      </c>
      <c r="I134" s="190"/>
      <c r="J134" s="123">
        <f>ROUND(I134*H134,2)</f>
        <v>0</v>
      </c>
      <c r="K134" s="120" t="s">
        <v>130</v>
      </c>
      <c r="L134" s="25"/>
      <c r="M134" s="124" t="s">
        <v>1</v>
      </c>
      <c r="N134" s="125" t="s">
        <v>39</v>
      </c>
      <c r="O134" s="126">
        <v>2.96</v>
      </c>
      <c r="P134" s="126">
        <f>O134*H134</f>
        <v>0.17759999999999998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194</v>
      </c>
      <c r="AT134" s="128" t="s">
        <v>126</v>
      </c>
      <c r="AU134" s="128" t="s">
        <v>83</v>
      </c>
      <c r="AY134" s="13" t="s">
        <v>125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3" t="s">
        <v>81</v>
      </c>
      <c r="BK134" s="129">
        <f>ROUND(I134*H134,2)</f>
        <v>0</v>
      </c>
      <c r="BL134" s="13" t="s">
        <v>194</v>
      </c>
      <c r="BM134" s="128" t="s">
        <v>491</v>
      </c>
    </row>
    <row r="135" spans="2:65" s="10" customFormat="1" ht="22.75" customHeight="1">
      <c r="B135" s="109"/>
      <c r="D135" s="110" t="s">
        <v>73</v>
      </c>
      <c r="E135" s="147" t="s">
        <v>313</v>
      </c>
      <c r="F135" s="147" t="s">
        <v>492</v>
      </c>
      <c r="J135" s="148">
        <f>BK135</f>
        <v>0</v>
      </c>
      <c r="L135" s="109"/>
      <c r="M135" s="113"/>
      <c r="P135" s="114">
        <f>SUM(P136:P138)</f>
        <v>0</v>
      </c>
      <c r="R135" s="114">
        <f>SUM(R136:R138)</f>
        <v>2.14E-3</v>
      </c>
      <c r="T135" s="115">
        <f>SUM(T136:T138)</f>
        <v>0</v>
      </c>
      <c r="AR135" s="110" t="s">
        <v>83</v>
      </c>
      <c r="AT135" s="116" t="s">
        <v>73</v>
      </c>
      <c r="AU135" s="116" t="s">
        <v>81</v>
      </c>
      <c r="AY135" s="110" t="s">
        <v>125</v>
      </c>
      <c r="BK135" s="117">
        <f>SUM(BK136:BK138)</f>
        <v>0</v>
      </c>
    </row>
    <row r="136" spans="2:65" s="1" customFormat="1" ht="16.5" customHeight="1">
      <c r="B136" s="25"/>
      <c r="C136" s="118" t="s">
        <v>147</v>
      </c>
      <c r="D136" s="118" t="s">
        <v>126</v>
      </c>
      <c r="E136" s="119" t="s">
        <v>493</v>
      </c>
      <c r="F136" s="120" t="s">
        <v>494</v>
      </c>
      <c r="G136" s="121" t="s">
        <v>318</v>
      </c>
      <c r="H136" s="122">
        <v>2</v>
      </c>
      <c r="I136" s="190"/>
      <c r="J136" s="123">
        <f>ROUND(I136*H136,2)</f>
        <v>0</v>
      </c>
      <c r="K136" s="120" t="s">
        <v>1</v>
      </c>
      <c r="L136" s="25"/>
      <c r="M136" s="124" t="s">
        <v>1</v>
      </c>
      <c r="N136" s="125" t="s">
        <v>39</v>
      </c>
      <c r="O136" s="126">
        <v>0</v>
      </c>
      <c r="P136" s="126">
        <f>O136*H136</f>
        <v>0</v>
      </c>
      <c r="Q136" s="126">
        <v>6.9999999999999994E-5</v>
      </c>
      <c r="R136" s="126">
        <f>Q136*H136</f>
        <v>1.3999999999999999E-4</v>
      </c>
      <c r="S136" s="126">
        <v>0</v>
      </c>
      <c r="T136" s="127">
        <f>S136*H136</f>
        <v>0</v>
      </c>
      <c r="AR136" s="128" t="s">
        <v>194</v>
      </c>
      <c r="AT136" s="128" t="s">
        <v>126</v>
      </c>
      <c r="AU136" s="128" t="s">
        <v>83</v>
      </c>
      <c r="AY136" s="13" t="s">
        <v>125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3" t="s">
        <v>81</v>
      </c>
      <c r="BK136" s="129">
        <f>ROUND(I136*H136,2)</f>
        <v>0</v>
      </c>
      <c r="BL136" s="13" t="s">
        <v>194</v>
      </c>
      <c r="BM136" s="128" t="s">
        <v>495</v>
      </c>
    </row>
    <row r="137" spans="2:65" s="1" customFormat="1" ht="16.5" customHeight="1">
      <c r="B137" s="25"/>
      <c r="C137" s="130" t="s">
        <v>151</v>
      </c>
      <c r="D137" s="130" t="s">
        <v>221</v>
      </c>
      <c r="E137" s="131" t="s">
        <v>496</v>
      </c>
      <c r="F137" s="132" t="s">
        <v>497</v>
      </c>
      <c r="G137" s="133" t="s">
        <v>498</v>
      </c>
      <c r="H137" s="134">
        <v>2</v>
      </c>
      <c r="I137" s="191"/>
      <c r="J137" s="135">
        <f>ROUND(I137*H137,2)</f>
        <v>0</v>
      </c>
      <c r="K137" s="132" t="s">
        <v>1</v>
      </c>
      <c r="L137" s="136"/>
      <c r="M137" s="137" t="s">
        <v>1</v>
      </c>
      <c r="N137" s="138" t="s">
        <v>39</v>
      </c>
      <c r="O137" s="126">
        <v>0</v>
      </c>
      <c r="P137" s="126">
        <f>O137*H137</f>
        <v>0</v>
      </c>
      <c r="Q137" s="126">
        <v>1E-3</v>
      </c>
      <c r="R137" s="126">
        <f>Q137*H137</f>
        <v>2E-3</v>
      </c>
      <c r="S137" s="126">
        <v>0</v>
      </c>
      <c r="T137" s="127">
        <f>S137*H137</f>
        <v>0</v>
      </c>
      <c r="AR137" s="128" t="s">
        <v>271</v>
      </c>
      <c r="AT137" s="128" t="s">
        <v>221</v>
      </c>
      <c r="AU137" s="128" t="s">
        <v>83</v>
      </c>
      <c r="AY137" s="13" t="s">
        <v>125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3" t="s">
        <v>81</v>
      </c>
      <c r="BK137" s="129">
        <f>ROUND(I137*H137,2)</f>
        <v>0</v>
      </c>
      <c r="BL137" s="13" t="s">
        <v>194</v>
      </c>
      <c r="BM137" s="128" t="s">
        <v>499</v>
      </c>
    </row>
    <row r="138" spans="2:65" s="1" customFormat="1" ht="16.5" customHeight="1">
      <c r="B138" s="25"/>
      <c r="C138" s="118" t="s">
        <v>155</v>
      </c>
      <c r="D138" s="118" t="s">
        <v>126</v>
      </c>
      <c r="E138" s="119" t="s">
        <v>500</v>
      </c>
      <c r="F138" s="120" t="s">
        <v>501</v>
      </c>
      <c r="G138" s="121" t="s">
        <v>238</v>
      </c>
      <c r="H138" s="122">
        <v>1.4999999999999999E-2</v>
      </c>
      <c r="I138" s="190"/>
      <c r="J138" s="123">
        <f>ROUND(I138*H138,2)</f>
        <v>0</v>
      </c>
      <c r="K138" s="120" t="s">
        <v>1</v>
      </c>
      <c r="L138" s="25"/>
      <c r="M138" s="124" t="s">
        <v>1</v>
      </c>
      <c r="N138" s="125" t="s">
        <v>39</v>
      </c>
      <c r="O138" s="126">
        <v>0</v>
      </c>
      <c r="P138" s="126">
        <f>O138*H138</f>
        <v>0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194</v>
      </c>
      <c r="AT138" s="128" t="s">
        <v>126</v>
      </c>
      <c r="AU138" s="128" t="s">
        <v>83</v>
      </c>
      <c r="AY138" s="13" t="s">
        <v>125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3" t="s">
        <v>81</v>
      </c>
      <c r="BK138" s="129">
        <f>ROUND(I138*H138,2)</f>
        <v>0</v>
      </c>
      <c r="BL138" s="13" t="s">
        <v>194</v>
      </c>
      <c r="BM138" s="128" t="s">
        <v>502</v>
      </c>
    </row>
    <row r="139" spans="2:65" s="10" customFormat="1" ht="22.75" customHeight="1">
      <c r="B139" s="109"/>
      <c r="D139" s="110" t="s">
        <v>73</v>
      </c>
      <c r="E139" s="147" t="s">
        <v>341</v>
      </c>
      <c r="F139" s="147" t="s">
        <v>503</v>
      </c>
      <c r="J139" s="148">
        <f>BK139</f>
        <v>0</v>
      </c>
      <c r="L139" s="109"/>
      <c r="M139" s="113"/>
      <c r="P139" s="114">
        <f>SUM(P140:P141)</f>
        <v>1.0620000000000001</v>
      </c>
      <c r="R139" s="114">
        <f>SUM(R140:R141)</f>
        <v>1.08E-3</v>
      </c>
      <c r="T139" s="115">
        <f>SUM(T140:T141)</f>
        <v>0</v>
      </c>
      <c r="AR139" s="110" t="s">
        <v>83</v>
      </c>
      <c r="AT139" s="116" t="s">
        <v>73</v>
      </c>
      <c r="AU139" s="116" t="s">
        <v>81</v>
      </c>
      <c r="AY139" s="110" t="s">
        <v>125</v>
      </c>
      <c r="BK139" s="117">
        <f>SUM(BK140:BK141)</f>
        <v>0</v>
      </c>
    </row>
    <row r="140" spans="2:65" s="1" customFormat="1" ht="24.25" customHeight="1">
      <c r="B140" s="25"/>
      <c r="C140" s="118" t="s">
        <v>185</v>
      </c>
      <c r="D140" s="118" t="s">
        <v>126</v>
      </c>
      <c r="E140" s="119" t="s">
        <v>504</v>
      </c>
      <c r="F140" s="120" t="s">
        <v>505</v>
      </c>
      <c r="G140" s="121" t="s">
        <v>183</v>
      </c>
      <c r="H140" s="122">
        <v>18</v>
      </c>
      <c r="I140" s="190"/>
      <c r="J140" s="123">
        <f>ROUND(I140*H140,2)</f>
        <v>0</v>
      </c>
      <c r="K140" s="120" t="s">
        <v>130</v>
      </c>
      <c r="L140" s="25"/>
      <c r="M140" s="124" t="s">
        <v>1</v>
      </c>
      <c r="N140" s="125" t="s">
        <v>39</v>
      </c>
      <c r="O140" s="126">
        <v>2.8000000000000001E-2</v>
      </c>
      <c r="P140" s="126">
        <f>O140*H140</f>
        <v>0.504</v>
      </c>
      <c r="Q140" s="126">
        <v>3.0000000000000001E-5</v>
      </c>
      <c r="R140" s="126">
        <f>Q140*H140</f>
        <v>5.4000000000000001E-4</v>
      </c>
      <c r="S140" s="126">
        <v>0</v>
      </c>
      <c r="T140" s="127">
        <f>S140*H140</f>
        <v>0</v>
      </c>
      <c r="AR140" s="128" t="s">
        <v>194</v>
      </c>
      <c r="AT140" s="128" t="s">
        <v>126</v>
      </c>
      <c r="AU140" s="128" t="s">
        <v>83</v>
      </c>
      <c r="AY140" s="13" t="s">
        <v>125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3" t="s">
        <v>81</v>
      </c>
      <c r="BK140" s="129">
        <f>ROUND(I140*H140,2)</f>
        <v>0</v>
      </c>
      <c r="BL140" s="13" t="s">
        <v>194</v>
      </c>
      <c r="BM140" s="128" t="s">
        <v>506</v>
      </c>
    </row>
    <row r="141" spans="2:65" s="1" customFormat="1" ht="24.25" customHeight="1">
      <c r="B141" s="25"/>
      <c r="C141" s="118" t="s">
        <v>8</v>
      </c>
      <c r="D141" s="118" t="s">
        <v>126</v>
      </c>
      <c r="E141" s="119" t="s">
        <v>507</v>
      </c>
      <c r="F141" s="120" t="s">
        <v>508</v>
      </c>
      <c r="G141" s="121" t="s">
        <v>183</v>
      </c>
      <c r="H141" s="122">
        <v>18</v>
      </c>
      <c r="I141" s="190"/>
      <c r="J141" s="123">
        <f>ROUND(I141*H141,2)</f>
        <v>0</v>
      </c>
      <c r="K141" s="120" t="s">
        <v>130</v>
      </c>
      <c r="L141" s="25"/>
      <c r="M141" s="124" t="s">
        <v>1</v>
      </c>
      <c r="N141" s="125" t="s">
        <v>39</v>
      </c>
      <c r="O141" s="126">
        <v>3.1E-2</v>
      </c>
      <c r="P141" s="126">
        <f>O141*H141</f>
        <v>0.55800000000000005</v>
      </c>
      <c r="Q141" s="126">
        <v>3.0000000000000001E-5</v>
      </c>
      <c r="R141" s="126">
        <f>Q141*H141</f>
        <v>5.4000000000000001E-4</v>
      </c>
      <c r="S141" s="126">
        <v>0</v>
      </c>
      <c r="T141" s="127">
        <f>S141*H141</f>
        <v>0</v>
      </c>
      <c r="AR141" s="128" t="s">
        <v>194</v>
      </c>
      <c r="AT141" s="128" t="s">
        <v>126</v>
      </c>
      <c r="AU141" s="128" t="s">
        <v>83</v>
      </c>
      <c r="AY141" s="13" t="s">
        <v>125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3" t="s">
        <v>81</v>
      </c>
      <c r="BK141" s="129">
        <f>ROUND(I141*H141,2)</f>
        <v>0</v>
      </c>
      <c r="BL141" s="13" t="s">
        <v>194</v>
      </c>
      <c r="BM141" s="128" t="s">
        <v>509</v>
      </c>
    </row>
    <row r="142" spans="2:65" s="10" customFormat="1" ht="22.75" customHeight="1">
      <c r="B142" s="109"/>
      <c r="D142" s="110" t="s">
        <v>73</v>
      </c>
      <c r="E142" s="147" t="s">
        <v>454</v>
      </c>
      <c r="F142" s="147" t="s">
        <v>510</v>
      </c>
      <c r="J142" s="148">
        <f>BK142</f>
        <v>0</v>
      </c>
      <c r="L142" s="109"/>
      <c r="M142" s="113"/>
      <c r="P142" s="114">
        <f>SUM(P143:P144)</f>
        <v>0</v>
      </c>
      <c r="R142" s="114">
        <f>SUM(R143:R144)</f>
        <v>0</v>
      </c>
      <c r="T142" s="115">
        <f>SUM(T143:T144)</f>
        <v>0</v>
      </c>
      <c r="AR142" s="110" t="s">
        <v>83</v>
      </c>
      <c r="AT142" s="116" t="s">
        <v>73</v>
      </c>
      <c r="AU142" s="116" t="s">
        <v>81</v>
      </c>
      <c r="AY142" s="110" t="s">
        <v>125</v>
      </c>
      <c r="BK142" s="117">
        <f>SUM(BK143:BK144)</f>
        <v>0</v>
      </c>
    </row>
    <row r="143" spans="2:65" s="1" customFormat="1" ht="21.75" customHeight="1">
      <c r="B143" s="25"/>
      <c r="C143" s="118" t="s">
        <v>163</v>
      </c>
      <c r="D143" s="118" t="s">
        <v>126</v>
      </c>
      <c r="E143" s="119" t="s">
        <v>511</v>
      </c>
      <c r="F143" s="120" t="s">
        <v>512</v>
      </c>
      <c r="G143" s="121" t="s">
        <v>464</v>
      </c>
      <c r="H143" s="122">
        <v>4</v>
      </c>
      <c r="I143" s="190"/>
      <c r="J143" s="123">
        <f>ROUND(I143*H143,2)</f>
        <v>0</v>
      </c>
      <c r="K143" s="120" t="s">
        <v>1</v>
      </c>
      <c r="L143" s="25"/>
      <c r="M143" s="124" t="s">
        <v>1</v>
      </c>
      <c r="N143" s="125" t="s">
        <v>39</v>
      </c>
      <c r="O143" s="126">
        <v>0</v>
      </c>
      <c r="P143" s="126">
        <f>O143*H143</f>
        <v>0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194</v>
      </c>
      <c r="AT143" s="128" t="s">
        <v>126</v>
      </c>
      <c r="AU143" s="128" t="s">
        <v>83</v>
      </c>
      <c r="AY143" s="13" t="s">
        <v>125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3" t="s">
        <v>81</v>
      </c>
      <c r="BK143" s="129">
        <f>ROUND(I143*H143,2)</f>
        <v>0</v>
      </c>
      <c r="BL143" s="13" t="s">
        <v>194</v>
      </c>
      <c r="BM143" s="128" t="s">
        <v>513</v>
      </c>
    </row>
    <row r="144" spans="2:65" s="1" customFormat="1" ht="16.5" customHeight="1">
      <c r="B144" s="25"/>
      <c r="C144" s="118" t="s">
        <v>169</v>
      </c>
      <c r="D144" s="118" t="s">
        <v>126</v>
      </c>
      <c r="E144" s="119" t="s">
        <v>514</v>
      </c>
      <c r="F144" s="120" t="s">
        <v>515</v>
      </c>
      <c r="G144" s="121" t="s">
        <v>464</v>
      </c>
      <c r="H144" s="122">
        <v>8</v>
      </c>
      <c r="I144" s="190"/>
      <c r="J144" s="123">
        <f>ROUND(I144*H144,2)</f>
        <v>0</v>
      </c>
      <c r="K144" s="120" t="s">
        <v>1</v>
      </c>
      <c r="L144" s="25"/>
      <c r="M144" s="152" t="s">
        <v>1</v>
      </c>
      <c r="N144" s="153" t="s">
        <v>39</v>
      </c>
      <c r="O144" s="141">
        <v>0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28" t="s">
        <v>131</v>
      </c>
      <c r="AT144" s="128" t="s">
        <v>126</v>
      </c>
      <c r="AU144" s="128" t="s">
        <v>83</v>
      </c>
      <c r="AY144" s="13" t="s">
        <v>125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3" t="s">
        <v>81</v>
      </c>
      <c r="BK144" s="129">
        <f>ROUND(I144*H144,2)</f>
        <v>0</v>
      </c>
      <c r="BL144" s="13" t="s">
        <v>131</v>
      </c>
      <c r="BM144" s="128" t="s">
        <v>516</v>
      </c>
    </row>
    <row r="145" spans="2:12" s="1" customFormat="1" ht="7" customHeight="1">
      <c r="B145" s="37"/>
      <c r="C145" s="38"/>
      <c r="D145" s="38"/>
      <c r="E145" s="38"/>
      <c r="F145" s="38"/>
      <c r="G145" s="38"/>
      <c r="H145" s="38"/>
      <c r="I145" s="38"/>
      <c r="J145" s="38"/>
      <c r="K145" s="38"/>
      <c r="L145" s="25"/>
    </row>
  </sheetData>
  <sheetProtection algorithmName="SHA-512" hashValue="zLmwBL41bQTwJbSDq6Oubx+Q2q2P3ON5GoAGOFT2WNe74oaxI60mpRNfyefZGc1bQ6tuSSsvfMKt7ckI1oaVbQ==" saltValue="Sn7yJDu+LeZ+fnCq7/ROiA==" spinCount="100000" sheet="1" objects="1" scenarios="1"/>
  <autoFilter ref="C122:K144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1-Vytap_telocvicny - NOVO...</vt:lpstr>
      <vt:lpstr>2-Demont.stav.objekt - NO...</vt:lpstr>
      <vt:lpstr>3-Mont. stav. objekt - NO...</vt:lpstr>
      <vt:lpstr>'1-Vytap_telocvicny - NOVO...'!Názvy_tisku</vt:lpstr>
      <vt:lpstr>'2-Demont.stav.objekt - NO...'!Názvy_tisku</vt:lpstr>
      <vt:lpstr>'3-Mont. stav. objekt - NO...'!Názvy_tisku</vt:lpstr>
      <vt:lpstr>'Rekapitulace stavby'!Názvy_tisku</vt:lpstr>
      <vt:lpstr>'1-Vytap_telocvicny - NOVO...'!Oblast_tisku</vt:lpstr>
      <vt:lpstr>'2-Demont.stav.objekt - NO...'!Oblast_tisku</vt:lpstr>
      <vt:lpstr>'3-Mont. stav. objekt - NO...'!Oblast_tisku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jungmann</dc:creator>
  <cp:lastModifiedBy>Miloš Axmann</cp:lastModifiedBy>
  <dcterms:created xsi:type="dcterms:W3CDTF">2021-09-29T07:43:21Z</dcterms:created>
  <dcterms:modified xsi:type="dcterms:W3CDTF">2024-11-23T18:32:10Z</dcterms:modified>
</cp:coreProperties>
</file>